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5-17 RAN5-91-e\e-inputs\5GS\WP\Sub-area WPs\Included in the overall WP\"/>
    </mc:Choice>
  </mc:AlternateContent>
  <xr:revisionPtr revIDLastSave="0" documentId="13_ncr:1_{FE0AD2FD-C14C-414D-BDF8-1E4A844FC0A4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Summary" sheetId="4" r:id="rId1"/>
    <sheet name="RF Tx Rx Iw Range 1 and 2" sheetId="1" r:id="rId2"/>
  </sheets>
  <definedNames>
    <definedName name="_xlnm._FilterDatabase" localSheetId="1" hidden="1">'RF Tx Rx Iw Range 1 and 2'!$A$28:$AA$583</definedName>
    <definedName name="Z_59D62FF8_8911_4C09_BA56_BFA7D688E37A_.wvu.FilterData" localSheetId="1" hidden="1">'RF Tx Rx Iw Range 1 and 2'!$C$7:$AA$583</definedName>
    <definedName name="Z_59D62FF8_8911_4C09_BA56_BFA7D688E37A_.wvu.Rows" localSheetId="1" hidden="1">'RF Tx Rx Iw Range 1 and 2'!$8:$27</definedName>
    <definedName name="Z_84609D96_83ED_4076_B37B_F063D17722FB_.wvu.FilterData" localSheetId="1" hidden="1">'RF Tx Rx Iw Range 1 and 2'!$C$7:$AA$583</definedName>
  </definedNames>
  <calcPr calcId="191029"/>
  <customWorkbookViews>
    <customWorkbookView name="Ericsson user - Personal View" guid="{84609D96-83ED-4076-B37B-F063D17722FB}" mergeInterval="0" personalView="1" maximized="1" xWindow="-8" yWindow="-8" windowWidth="1382" windowHeight="744" activeSheetId="1"/>
    <customWorkbookView name="Vora, Mayur - Personal View" guid="{59D62FF8-8911-4C09-BA56-BFA7D688E37A}" mergeInterval="0" personalView="1" maximized="1" xWindow="-11" yWindow="-11" windowWidth="1942" windowHeight="1042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6" i="1" l="1" a="1"/>
  <c r="W26" i="1" s="1"/>
  <c r="V26" i="1" a="1"/>
  <c r="V26" i="1" s="1"/>
  <c r="U26" i="1" a="1"/>
  <c r="U26" i="1" s="1"/>
  <c r="W25" i="1" a="1"/>
  <c r="W25" i="1" s="1"/>
  <c r="V25" i="1" a="1"/>
  <c r="V25" i="1" s="1"/>
  <c r="U25" i="1" a="1"/>
  <c r="U25" i="1" s="1"/>
  <c r="W24" i="1" a="1"/>
  <c r="W24" i="1" s="1"/>
  <c r="U24" i="1" a="1"/>
  <c r="U24" i="1" s="1"/>
  <c r="W23" i="1" a="1"/>
  <c r="W23" i="1"/>
  <c r="V23" i="1" a="1"/>
  <c r="V23" i="1" s="1"/>
  <c r="U23" i="1" a="1"/>
  <c r="U23" i="1" s="1"/>
  <c r="V24" i="1" a="1"/>
  <c r="V24" i="1" s="1"/>
  <c r="Q26" i="1" a="1"/>
  <c r="Q26" i="1" s="1"/>
  <c r="P26" i="1" a="1"/>
  <c r="P26" i="1" s="1"/>
  <c r="O26" i="1" a="1"/>
  <c r="O26" i="1" s="1"/>
  <c r="Q25" i="1" a="1"/>
  <c r="Q25" i="1" s="1"/>
  <c r="P25" i="1" a="1"/>
  <c r="P25" i="1" s="1"/>
  <c r="O25" i="1" a="1"/>
  <c r="O25" i="1" s="1"/>
  <c r="Q24" i="1" a="1"/>
  <c r="Q24" i="1" s="1"/>
  <c r="P24" i="1" a="1"/>
  <c r="P24" i="1"/>
  <c r="O24" i="1" a="1"/>
  <c r="O24" i="1" s="1"/>
  <c r="Z27" i="1" a="1"/>
  <c r="Z27" i="1" s="1"/>
  <c r="X27" i="1" a="1"/>
  <c r="X27" i="1" s="1"/>
  <c r="W27" i="1" a="1"/>
  <c r="W27" i="1" s="1"/>
  <c r="V27" i="1" a="1"/>
  <c r="V27" i="1" s="1"/>
  <c r="U27" i="1" a="1"/>
  <c r="U27" i="1" s="1"/>
  <c r="Q27" i="1" a="1"/>
  <c r="Q27" i="1" s="1"/>
  <c r="P27" i="1" a="1"/>
  <c r="P27" i="1" s="1"/>
  <c r="O27" i="1" a="1"/>
  <c r="O27" i="1" s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2" i="1"/>
  <c r="L350" i="1"/>
  <c r="L349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1" i="1"/>
  <c r="L320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5" i="1"/>
  <c r="L294" i="1"/>
  <c r="L293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1" i="1"/>
  <c r="L240" i="1"/>
  <c r="L235" i="1"/>
  <c r="L234" i="1"/>
  <c r="L229" i="1"/>
  <c r="L228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3" i="1"/>
  <c r="L152" i="1"/>
  <c r="L151" i="1"/>
  <c r="L150" i="1"/>
  <c r="L149" i="1"/>
  <c r="L148" i="1"/>
  <c r="L143" i="1"/>
  <c r="L142" i="1"/>
  <c r="L141" i="1"/>
  <c r="L140" i="1"/>
  <c r="L139" i="1"/>
  <c r="L138" i="1"/>
  <c r="L133" i="1"/>
  <c r="L132" i="1"/>
  <c r="L131" i="1"/>
  <c r="L130" i="1"/>
  <c r="L129" i="1"/>
  <c r="L128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1" i="1"/>
  <c r="L90" i="1"/>
  <c r="L89" i="1"/>
  <c r="L88" i="1"/>
  <c r="L87" i="1"/>
  <c r="L86" i="1"/>
  <c r="L85" i="1"/>
  <c r="L84" i="1"/>
  <c r="L79" i="1"/>
  <c r="L78" i="1"/>
  <c r="L77" i="1"/>
  <c r="L76" i="1"/>
  <c r="L75" i="1"/>
  <c r="L74" i="1"/>
  <c r="L73" i="1"/>
  <c r="L72" i="1"/>
  <c r="L7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7" i="1"/>
  <c r="L36" i="1"/>
  <c r="L35" i="1"/>
  <c r="L34" i="1"/>
  <c r="L33" i="1"/>
  <c r="L32" i="1"/>
  <c r="L31" i="1"/>
  <c r="Q23" i="1" a="1"/>
  <c r="Q23" i="1" s="1"/>
  <c r="P23" i="1" a="1"/>
  <c r="P23" i="1" s="1"/>
  <c r="O23" i="1" a="1"/>
  <c r="O23" i="1"/>
  <c r="W22" i="1" a="1"/>
  <c r="W22" i="1" s="1"/>
  <c r="V22" i="1" a="1"/>
  <c r="V22" i="1" s="1"/>
  <c r="U22" i="1" a="1"/>
  <c r="U22" i="1" s="1"/>
  <c r="Q22" i="1" a="1"/>
  <c r="Q22" i="1" s="1"/>
  <c r="P22" i="1" a="1"/>
  <c r="P22" i="1"/>
  <c r="O22" i="1"/>
  <c r="E14" i="4"/>
  <c r="D14" i="4"/>
  <c r="J15" i="4"/>
  <c r="J14" i="4"/>
  <c r="K15" i="4"/>
  <c r="K14" i="4"/>
  <c r="H14" i="4"/>
  <c r="O21" i="1"/>
  <c r="W21" i="1"/>
  <c r="V21" i="1"/>
  <c r="U21" i="1"/>
  <c r="Q21" i="1"/>
  <c r="P21" i="1"/>
  <c r="W20" i="1"/>
  <c r="V20" i="1"/>
  <c r="U20" i="1"/>
  <c r="Q20" i="1"/>
  <c r="P20" i="1"/>
  <c r="O20" i="1"/>
  <c r="W19" i="1"/>
  <c r="V19" i="1"/>
  <c r="U19" i="1"/>
  <c r="Q19" i="1"/>
  <c r="P19" i="1"/>
  <c r="O19" i="1"/>
  <c r="U17" i="1"/>
  <c r="U18" i="1"/>
  <c r="E18" i="4"/>
  <c r="D18" i="4"/>
  <c r="E17" i="4"/>
  <c r="D17" i="4"/>
  <c r="I15" i="4"/>
  <c r="H15" i="4"/>
  <c r="G15" i="4"/>
  <c r="F15" i="4"/>
  <c r="E15" i="4"/>
  <c r="D15" i="4"/>
  <c r="I14" i="4"/>
  <c r="G14" i="4"/>
  <c r="F14" i="4"/>
  <c r="A2" i="4"/>
  <c r="B14" i="4"/>
  <c r="U10" i="1"/>
  <c r="F6" i="4" s="1"/>
  <c r="W13" i="1"/>
  <c r="V13" i="1"/>
  <c r="U13" i="1"/>
  <c r="Q10" i="1"/>
  <c r="J5" i="4"/>
  <c r="P10" i="1"/>
  <c r="H5" i="4" s="1"/>
  <c r="O10" i="1"/>
  <c r="F5" i="4"/>
  <c r="O9" i="1"/>
  <c r="D5" i="4"/>
  <c r="O16" i="1"/>
  <c r="Q16" i="1"/>
  <c r="P16" i="1"/>
  <c r="Q18" i="1"/>
  <c r="P18" i="1"/>
  <c r="O18" i="1"/>
  <c r="Q17" i="1"/>
  <c r="P17" i="1"/>
  <c r="O17" i="1"/>
  <c r="Q15" i="1"/>
  <c r="P15" i="1"/>
  <c r="O15" i="1"/>
  <c r="Q14" i="1"/>
  <c r="P14" i="1"/>
  <c r="O14" i="1"/>
  <c r="Q13" i="1"/>
  <c r="P13" i="1"/>
  <c r="O13" i="1"/>
  <c r="Q12" i="1"/>
  <c r="P12" i="1"/>
  <c r="O12" i="1"/>
  <c r="U9" i="1"/>
  <c r="D6" i="4" s="1"/>
  <c r="U12" i="1"/>
  <c r="Z9" i="1"/>
  <c r="D9" i="4"/>
  <c r="X9" i="1"/>
  <c r="D8" i="4" s="1"/>
  <c r="R9" i="1"/>
  <c r="V10" i="1"/>
  <c r="H6" i="4" s="1"/>
  <c r="W10" i="1"/>
  <c r="J6" i="4" s="1"/>
  <c r="U16" i="1"/>
  <c r="U15" i="1"/>
  <c r="U14" i="1"/>
  <c r="V12" i="1"/>
  <c r="V18" i="1"/>
  <c r="V17" i="1"/>
  <c r="V16" i="1"/>
  <c r="V15" i="1"/>
  <c r="V14" i="1"/>
  <c r="W18" i="1"/>
  <c r="W17" i="1"/>
  <c r="W16" i="1"/>
  <c r="W15" i="1"/>
  <c r="W14" i="1"/>
  <c r="W12" i="1"/>
  <c r="R17" i="1"/>
  <c r="X17" i="1"/>
  <c r="Z17" i="1"/>
  <c r="Z16" i="1"/>
  <c r="X16" i="1"/>
  <c r="R16" i="1"/>
  <c r="Z15" i="1"/>
  <c r="X15" i="1"/>
  <c r="R15" i="1"/>
  <c r="Z13" i="1"/>
  <c r="X13" i="1"/>
  <c r="R13" i="1"/>
  <c r="R12" i="1"/>
  <c r="X12" i="1"/>
  <c r="Z12" i="1"/>
  <c r="R14" i="1"/>
  <c r="X14" i="1"/>
  <c r="Z14" i="1"/>
  <c r="B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7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<sst xmlns="http://schemas.openxmlformats.org/spreadsheetml/2006/main" count="3286" uniqueCount="1396">
  <si>
    <t>WP Title:</t>
  </si>
  <si>
    <t>NR Transmitter and Receiver Test Cases – Range 1 and Range 2 Interworking operation with other radios (TS 38.521-3)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</si>
  <si>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</si>
  <si>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</si>
  <si>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</si>
  <si>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</si>
  <si>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part of the work plan covers NR Transmitter and Receiver Test Cases – Range 1 and Range 2 Interworking operation with other radios (TS 38.521-3)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</si>
  <si>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</si>
  <si>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</si>
  <si>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</si>
  <si>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</si>
  <si>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</si>
  <si>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</si>
  <si>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</si>
  <si>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</si>
  <si>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</si>
  <si>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</si>
  <si>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</si>
  <si>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</si>
  <si>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</si>
  <si>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</si>
  <si>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38.521-3</t>
  </si>
  <si>
    <t>Transmitter Characterstics (Section 6)</t>
  </si>
  <si>
    <t>Receiver Characterstics (section 7)</t>
  </si>
  <si>
    <t>Operating bands and Channel arrangement (Section 5)</t>
  </si>
  <si>
    <t>General</t>
  </si>
  <si>
    <t>Operating Bands</t>
  </si>
  <si>
    <t>Channel Bandwidth</t>
  </si>
  <si>
    <t>Annex</t>
  </si>
  <si>
    <t>Annex A</t>
  </si>
  <si>
    <t>Qualcomm</t>
  </si>
  <si>
    <t>Ericsson</t>
  </si>
  <si>
    <t>Bureau Veritas</t>
  </si>
  <si>
    <t>Phase 1</t>
  </si>
  <si>
    <t>Phase 2</t>
  </si>
  <si>
    <t>Overall</t>
  </si>
  <si>
    <t>5GC/NR</t>
  </si>
  <si>
    <t>5GC/LTE</t>
  </si>
  <si>
    <t>EPC/LTE</t>
  </si>
  <si>
    <t>5GC/NR 
master</t>
  </si>
  <si>
    <t>5GC / LTE 
master</t>
  </si>
  <si>
    <t>SA</t>
  </si>
  <si>
    <t>NSA</t>
  </si>
  <si>
    <t>5.1</t>
  </si>
  <si>
    <t>5.2</t>
  </si>
  <si>
    <t>5.3</t>
  </si>
  <si>
    <t>6.1</t>
  </si>
  <si>
    <t>Weight</t>
  </si>
  <si>
    <t>Identified test cases/tasks</t>
  </si>
  <si>
    <t>5.2A</t>
  </si>
  <si>
    <t>Operating bands for CA</t>
  </si>
  <si>
    <t>5.2B</t>
  </si>
  <si>
    <t>Operating bands for DC</t>
  </si>
  <si>
    <t>5.4</t>
  </si>
  <si>
    <t>Channel arrangement</t>
  </si>
  <si>
    <t>5.5</t>
  </si>
  <si>
    <t>Configuration</t>
  </si>
  <si>
    <t>6.2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</si>
  <si>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</si>
  <si>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</si>
  <si>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</si>
  <si>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</si>
  <si>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</si>
  <si>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</si>
  <si>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</si>
  <si>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</si>
  <si>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</si>
  <si>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</si>
  <si>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</si>
  <si>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</si>
  <si>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</si>
  <si>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</si>
  <si>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</si>
  <si>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</si>
  <si>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</si>
  <si>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</si>
  <si>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</si>
  <si>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6.2B.4.1.1</t>
  </si>
  <si>
    <t>6.2B.4.1.2</t>
  </si>
  <si>
    <t>6.2B.4.1.3</t>
  </si>
  <si>
    <t>6.2B.4.1.4</t>
  </si>
  <si>
    <t>6.2B.4.2</t>
  </si>
  <si>
    <t>ΔTIB,c for EN-DC</t>
  </si>
  <si>
    <t>6.2B.4.2.1</t>
  </si>
  <si>
    <t>6.2B.4.2.2</t>
  </si>
  <si>
    <t>6.2B.4.2.3</t>
  </si>
  <si>
    <t>6.2B.4.2.4</t>
  </si>
  <si>
    <t>6.3</t>
  </si>
  <si>
    <t>6.4</t>
  </si>
  <si>
    <t>6.5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</si>
  <si>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</si>
  <si>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</si>
  <si>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</si>
  <si>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</si>
  <si>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</si>
  <si>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</si>
  <si>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</si>
  <si>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</si>
  <si>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</si>
  <si>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</si>
  <si>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</si>
  <si>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</si>
  <si>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</si>
  <si>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</si>
  <si>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</si>
  <si>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6.5B.3.1</t>
  </si>
  <si>
    <t>6.5B.3.2</t>
  </si>
  <si>
    <t>6.5B.3.3</t>
  </si>
  <si>
    <t>6.5B.3.4</t>
  </si>
  <si>
    <t>7.1</t>
  </si>
  <si>
    <t>7.2</t>
  </si>
  <si>
    <t>Diversity characteristics</t>
  </si>
  <si>
    <t>7.3</t>
  </si>
  <si>
    <t>7.3A.2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</si>
  <si>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</si>
  <si>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</si>
  <si>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</si>
  <si>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</si>
  <si>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</si>
  <si>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</si>
  <si>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</si>
  <si>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7.3B.3</t>
  </si>
  <si>
    <t>ΔRIB,c for EN-DC</t>
  </si>
  <si>
    <t>7.3B.3.1</t>
  </si>
  <si>
    <t>7.3B.3.2</t>
  </si>
  <si>
    <t>7.3B.3.3</t>
  </si>
  <si>
    <t>7.3B.3.3.1</t>
  </si>
  <si>
    <t>7.3B.3.3.2</t>
  </si>
  <si>
    <t>7.3B.3.3.3</t>
  </si>
  <si>
    <t>7.3B.3.3.4</t>
  </si>
  <si>
    <t>7.3B.3.4</t>
  </si>
  <si>
    <t>7.3B.3.4.1</t>
  </si>
  <si>
    <t>7.3B.3.4.2</t>
  </si>
  <si>
    <t>7.3B.3.4.3</t>
  </si>
  <si>
    <t>7.3B.3.4.4</t>
  </si>
  <si>
    <t>6.2A.3.1</t>
  </si>
  <si>
    <t>UE Maximum Output Power reduction for Intra-Band non-Contiguous EN-DC</t>
  </si>
  <si>
    <t>Configured output power level for intra-band contiguous EN-DC</t>
  </si>
  <si>
    <t>Configured output power level for intra-band non-contiguous EN-DC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</si>
  <si>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</si>
  <si>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</si>
  <si>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</si>
  <si>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</si>
  <si>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</si>
  <si>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</si>
  <si>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</si>
  <si>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</si>
  <si>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</si>
  <si>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Transmitter power for CA without EN-DC</t>
  </si>
  <si>
    <t>Out of Band Emissions for CA without EN-DC</t>
  </si>
  <si>
    <t>ΔTIB,c for Intra-band contiguous EN-DC</t>
  </si>
  <si>
    <t>ΔTIB,c for Inter-band EN-DC including FR2</t>
  </si>
  <si>
    <t xml:space="preserve"> ΔTIB,c for Inter-band EN-DC within FR1</t>
  </si>
  <si>
    <t xml:space="preserve"> ΔTIB,c for Intra-band non-contiguous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</si>
  <si>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</si>
  <si>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</si>
  <si>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</si>
  <si>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</si>
  <si>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</si>
  <si>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</si>
  <si>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ΔRIB,c for Intra-band contiguous EN-DC</t>
  </si>
  <si>
    <t>Reference Sensitivity ΔRIB,c for Intra-band non-contiguous EN-DC</t>
  </si>
  <si>
    <t xml:space="preserve"> Reference Sensitivity ΔRIB,c for Inter-band EN-DC within FR1</t>
  </si>
  <si>
    <t>Reference Sensitivity ΔRIB,c for Inter-band EN-DC including FR2</t>
  </si>
  <si>
    <t>Reference Sensitivity ΔRIB,c for Inter-band EN-DC in two bands including FR2</t>
  </si>
  <si>
    <t>Reference Sensitivity ΔRIB,c for Inter-band EN-DC in three bands including FR2</t>
  </si>
  <si>
    <t>Reference Sensitivity ΔRIB,c for Inter-band EN-DC in four bands including FR2</t>
  </si>
  <si>
    <t>Reference Sensitivity ΔRIB,c for Inter-band EN-DC in five bands including FR2</t>
  </si>
  <si>
    <t>UE Configured output power level for inter-band NR CA between FR 1 and FR 2  without EN-DC</t>
  </si>
  <si>
    <t>Test Configuration</t>
  </si>
  <si>
    <t>Keysight</t>
  </si>
  <si>
    <t>Annex B</t>
  </si>
  <si>
    <t>Dual Uplink Interferer</t>
  </si>
  <si>
    <t>Phase 3</t>
  </si>
  <si>
    <t>6.2B.1.4</t>
  </si>
  <si>
    <t>Huawei</t>
  </si>
  <si>
    <t>Adjacent channel leakage ratio for inter-band EN-DC within FR1</t>
  </si>
  <si>
    <t>Phase 1.5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</si>
  <si>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</si>
  <si>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</si>
  <si>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</si>
  <si>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</si>
  <si>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</si>
  <si>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</si>
  <si>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</si>
  <si>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</si>
  <si>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</si>
  <si>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</si>
  <si>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</si>
  <si>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6.2B.2</t>
  </si>
  <si>
    <t>6.2B.3</t>
  </si>
  <si>
    <t>UE additional maximum output power reduction for EN-DC</t>
  </si>
  <si>
    <t>6.2B.4.1</t>
  </si>
  <si>
    <t>6.3B</t>
  </si>
  <si>
    <t>6.3B.1</t>
  </si>
  <si>
    <t>6.3B.1.1</t>
  </si>
  <si>
    <t xml:space="preserve">Minimum Output power for intra-band contiguous EN-DC </t>
  </si>
  <si>
    <t>6.3B.1.2</t>
  </si>
  <si>
    <t>6.3B.1.3</t>
  </si>
  <si>
    <t>6.3B.1.4</t>
  </si>
  <si>
    <t>6.3B.2</t>
  </si>
  <si>
    <t>Transmit OFF Power for EN-DC</t>
  </si>
  <si>
    <t>6.3B.2.1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</si>
  <si>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</si>
  <si>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</si>
  <si>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</si>
  <si>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</si>
  <si>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</si>
  <si>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</si>
  <si>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</si>
  <si>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</si>
  <si>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</si>
  <si>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</si>
  <si>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</si>
  <si>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</si>
  <si>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</si>
  <si>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</si>
  <si>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</si>
  <si>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</si>
  <si>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</si>
  <si>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</si>
  <si>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</si>
  <si>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</si>
  <si>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</si>
  <si>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6.4B.1</t>
  </si>
  <si>
    <t>6.4B.1.1</t>
  </si>
  <si>
    <t>6.4B.1.2</t>
  </si>
  <si>
    <t>6.4B.1.3</t>
  </si>
  <si>
    <t>6.4B.1.4</t>
  </si>
  <si>
    <t>Frequency Error for inter-band EN-DC including FR2</t>
  </si>
  <si>
    <t>6.4B.2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</si>
  <si>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</si>
  <si>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</si>
  <si>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</si>
  <si>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</si>
  <si>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</si>
  <si>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</si>
  <si>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</si>
  <si>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</si>
  <si>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</si>
  <si>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</si>
  <si>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</si>
  <si>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</si>
  <si>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</si>
  <si>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</si>
  <si>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</si>
  <si>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</si>
  <si>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</si>
  <si>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</si>
  <si>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</si>
  <si>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</si>
  <si>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</si>
  <si>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</si>
  <si>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</si>
  <si>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</si>
  <si>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</si>
  <si>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</si>
  <si>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</si>
  <si>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</si>
  <si>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</si>
  <si>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</si>
  <si>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</si>
  <si>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</si>
  <si>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</si>
  <si>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</si>
  <si>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</si>
  <si>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</si>
  <si>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7.4B</t>
  </si>
  <si>
    <t>Maximum Input Level for EN-DC</t>
  </si>
  <si>
    <t>7.4B.1</t>
  </si>
  <si>
    <t>7.4B.2</t>
  </si>
  <si>
    <t>7.4B.3</t>
  </si>
  <si>
    <t>7.4B.4</t>
  </si>
  <si>
    <t>7.5B</t>
  </si>
  <si>
    <t>7.5B.1</t>
  </si>
  <si>
    <t>7.5B.2</t>
  </si>
  <si>
    <t>7.5B.3</t>
  </si>
  <si>
    <t>7.5B.4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</si>
  <si>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</si>
  <si>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</si>
  <si>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</si>
  <si>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</si>
  <si>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</si>
  <si>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Occupied bandwidth for  intra-band contiguous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</si>
  <si>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</si>
  <si>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</si>
  <si>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</si>
  <si>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</si>
  <si>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</si>
  <si>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</si>
  <si>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</si>
  <si>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</si>
  <si>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</si>
  <si>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</si>
  <si>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</si>
  <si>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</si>
  <si>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</si>
  <si>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</si>
  <si>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</si>
  <si>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</si>
  <si>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</si>
  <si>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</si>
  <si>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</si>
  <si>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</si>
  <si>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</si>
  <si>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</si>
  <si>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</si>
  <si>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</si>
  <si>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</si>
  <si>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</si>
  <si>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</si>
  <si>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</si>
  <si>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</si>
  <si>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</si>
  <si>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</si>
  <si>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</si>
  <si>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</si>
  <si>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</si>
  <si>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</si>
  <si>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</si>
  <si>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</si>
  <si>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</si>
  <si>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</si>
  <si>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</si>
  <si>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Annex H</t>
  </si>
  <si>
    <t>Statistical Testing</t>
  </si>
  <si>
    <t>R5-183949</t>
  </si>
  <si>
    <t>R5-182035
R5-182995</t>
  </si>
  <si>
    <t>Qualcomm, Keysight</t>
  </si>
  <si>
    <t>6.5B.4</t>
  </si>
  <si>
    <t>SGS Wireless</t>
  </si>
  <si>
    <t>CMCC</t>
  </si>
  <si>
    <t>6.5B.2.4.1</t>
  </si>
  <si>
    <t>6.5B.2.4.2</t>
  </si>
  <si>
    <t>6.5B.2.4.3</t>
  </si>
  <si>
    <t>Sporton</t>
  </si>
  <si>
    <t>Annex M</t>
  </si>
  <si>
    <t>Annex K</t>
  </si>
  <si>
    <t>Annex L</t>
  </si>
  <si>
    <t>EIRP Measurement Procedure</t>
  </si>
  <si>
    <t>TRP Measurement Procedure</t>
  </si>
  <si>
    <t>Measurement Channels</t>
  </si>
  <si>
    <t>Propagation Conditions</t>
  </si>
  <si>
    <t>Downlink Physical Channels</t>
  </si>
  <si>
    <t>Characteristics of the Interfering Signal</t>
  </si>
  <si>
    <t>Global In-Channel Tx Test</t>
  </si>
  <si>
    <t>Measurements Uncertainties and Tolerances</t>
  </si>
  <si>
    <t>Annex I</t>
  </si>
  <si>
    <t>Coarse Grid and Offset value for Spurious Emission Tests</t>
  </si>
  <si>
    <t>Annex J</t>
  </si>
  <si>
    <t>Test Applicability per permitted test method</t>
  </si>
  <si>
    <t>Annex C</t>
  </si>
  <si>
    <t>Annex D</t>
  </si>
  <si>
    <t>Annex E</t>
  </si>
  <si>
    <t>Annex F</t>
  </si>
  <si>
    <t>Annex G</t>
  </si>
  <si>
    <t>Uplink Physical Channels</t>
  </si>
  <si>
    <t>R5-184580</t>
  </si>
  <si>
    <t>6.2B.4.1.5</t>
  </si>
  <si>
    <t>KTL</t>
  </si>
  <si>
    <t>R5-185563</t>
  </si>
  <si>
    <t>R5-185198</t>
  </si>
  <si>
    <t>R5-185199</t>
  </si>
  <si>
    <t>R5-185206</t>
  </si>
  <si>
    <t>R5-185207</t>
  </si>
  <si>
    <t>R5-185208</t>
  </si>
  <si>
    <t>Docomo</t>
  </si>
  <si>
    <t>7.6B</t>
  </si>
  <si>
    <t>7.6B.1</t>
  </si>
  <si>
    <t>7.6B.2</t>
  </si>
  <si>
    <t>7.6B.2.1</t>
  </si>
  <si>
    <t>7.6B.2.2</t>
  </si>
  <si>
    <t>7.6B.2.3</t>
  </si>
  <si>
    <t>7.6B.3</t>
  </si>
  <si>
    <t>7.6B.3.1</t>
  </si>
  <si>
    <t>7.6B.3.2</t>
  </si>
  <si>
    <t>7.6B.4</t>
  </si>
  <si>
    <t>7.6B.3.3</t>
  </si>
  <si>
    <t>7.6B.4.1</t>
  </si>
  <si>
    <t>7.6B.4.2</t>
  </si>
  <si>
    <t>7.6B.4.3</t>
  </si>
  <si>
    <t xml:space="preserve"> </t>
  </si>
  <si>
    <t>7.7B</t>
  </si>
  <si>
    <t>7.7B.1</t>
  </si>
  <si>
    <t>7.8B</t>
  </si>
  <si>
    <t>Wideband Intermodulation</t>
  </si>
  <si>
    <t>Wideband Intermodulation for intra-band non-contiguous EN-DC in FR1</t>
  </si>
  <si>
    <t>7.8B.1</t>
  </si>
  <si>
    <t>7.8B.2</t>
  </si>
  <si>
    <t>7.8B.2.1</t>
  </si>
  <si>
    <t>7.8B.2.2</t>
  </si>
  <si>
    <t>7.9B</t>
  </si>
  <si>
    <t>7.9B.1</t>
  </si>
  <si>
    <t>7.9B.2</t>
  </si>
  <si>
    <t>7.9B.3</t>
  </si>
  <si>
    <t>Additional Spurious Emissions</t>
  </si>
  <si>
    <t>7.7B.2</t>
  </si>
  <si>
    <t>7.7B.3</t>
  </si>
  <si>
    <t>R5-185563
R5-186291</t>
  </si>
  <si>
    <t>R5-183961
R5-185204
R5-186304</t>
  </si>
  <si>
    <t>R5-183961
R5-186305</t>
  </si>
  <si>
    <t>R5-186296</t>
  </si>
  <si>
    <t>R5-186297</t>
  </si>
  <si>
    <t>R5-186301</t>
  </si>
  <si>
    <t>R5-183710
R5-185480
R5-186302</t>
  </si>
  <si>
    <t>R5-183711
R5-185481
R5-186302</t>
  </si>
  <si>
    <t>R5-181828
R5-184897
R5-186232</t>
  </si>
  <si>
    <t>R5-186233
R5-186308</t>
  </si>
  <si>
    <t>Phase 4</t>
  </si>
  <si>
    <t>Anritsu</t>
  </si>
  <si>
    <t>7.8B.2.3</t>
  </si>
  <si>
    <t>LGE</t>
  </si>
  <si>
    <t>Tx ON/OFF time mask for intra-band contiguous EN-DC</t>
  </si>
  <si>
    <t>Tx ON/OFF time mask for intra-band non-contiguous EN-DC</t>
  </si>
  <si>
    <t>Tx ON/OFF time mask for inter-band EN-DC within FR1</t>
  </si>
  <si>
    <t>Tx ON/OFF time mask for inter-band EN-DC including FR2</t>
  </si>
  <si>
    <t>6.3B.3.1</t>
  </si>
  <si>
    <t>6.3B.3.2</t>
  </si>
  <si>
    <t>6.3B.3.3</t>
  </si>
  <si>
    <t>6.3B.3.4</t>
  </si>
  <si>
    <t>Rohde&amp;Schwarz</t>
  </si>
  <si>
    <t>CAICT</t>
  </si>
  <si>
    <t>6.2B.1.5</t>
  </si>
  <si>
    <t>6.2B.2.5</t>
  </si>
  <si>
    <t>6.2B.3.5</t>
  </si>
  <si>
    <t>6.2B.4.2.5</t>
  </si>
  <si>
    <t>ΔTIB,c for Inter-band EN-DC including both FR1 and FR2</t>
  </si>
  <si>
    <t>7.4B.5</t>
  </si>
  <si>
    <t>7.5B.5</t>
  </si>
  <si>
    <t>7.6B.2.4</t>
  </si>
  <si>
    <t>7.6B.2.5</t>
  </si>
  <si>
    <t>7.6B.3.4</t>
  </si>
  <si>
    <t>7.6B.3.5</t>
  </si>
  <si>
    <t>7.6B.4.4</t>
  </si>
  <si>
    <t>7.6B.4.5</t>
  </si>
  <si>
    <t>7.7B.4</t>
  </si>
  <si>
    <t>7.7B.5</t>
  </si>
  <si>
    <t>7.8B.2.4</t>
  </si>
  <si>
    <t>7.8B.2.5</t>
  </si>
  <si>
    <t>7.9B.4</t>
  </si>
  <si>
    <t>7.9B.5</t>
  </si>
  <si>
    <t>R5-182016
R5-187820</t>
  </si>
  <si>
    <t>R5-187826</t>
  </si>
  <si>
    <t>R5-187816</t>
  </si>
  <si>
    <t>R5-187822</t>
  </si>
  <si>
    <t>R5-187823</t>
  </si>
  <si>
    <t>R5-188012</t>
  </si>
  <si>
    <t>R5-187825</t>
  </si>
  <si>
    <t>R5-187827</t>
  </si>
  <si>
    <t>6.5B.4.1</t>
  </si>
  <si>
    <t>6.5B.4.2</t>
  </si>
  <si>
    <t>6.5B.4.3</t>
  </si>
  <si>
    <t>R5-188020</t>
  </si>
  <si>
    <t>R5-188021</t>
  </si>
  <si>
    <t>R5-188022</t>
  </si>
  <si>
    <t>R5-185203
R5-188027</t>
  </si>
  <si>
    <t>R5-187832</t>
  </si>
  <si>
    <t>R5-187833</t>
  </si>
  <si>
    <t>R5-187041</t>
  </si>
  <si>
    <t>R5-181690;     R5-181828;
R5-184579
R5-185869
R5-187153</t>
  </si>
  <si>
    <t>4MT3</t>
  </si>
  <si>
    <t>Not Applicable as per core spec</t>
  </si>
  <si>
    <t>6.2B.5</t>
  </si>
  <si>
    <t>6.2B.5.1</t>
  </si>
  <si>
    <t>6.2B.5.1.1</t>
  </si>
  <si>
    <t>Configured Output Power Level for Inter-band NR-DC between FR1 and FR2</t>
  </si>
  <si>
    <t>Configured Output Power for NR-DC</t>
  </si>
  <si>
    <t>Configured Output power Level</t>
  </si>
  <si>
    <t>6.3B.4</t>
  </si>
  <si>
    <t>Tx ON/OFF time mask for EN-DC</t>
  </si>
  <si>
    <t>6.3B.5</t>
  </si>
  <si>
    <t>E-UTRA and NR switching time mask for TDM based UL sharing from UE perspective and intra-band contiguous scenario</t>
  </si>
  <si>
    <t>6.3B.5.1</t>
  </si>
  <si>
    <t>6.3B.6</t>
  </si>
  <si>
    <t>Output power dynamics for intra-band non-contigious switching time</t>
  </si>
  <si>
    <t>E-UTRA to NR and NR to E-UTRA Switching time mask for intra-band non-contiguous scenario</t>
  </si>
  <si>
    <t>6.3B.6.1</t>
  </si>
  <si>
    <t>PRACH Time Mask</t>
  </si>
  <si>
    <t>PRACH Time Mask for intra-band contiguous EN-DC</t>
  </si>
  <si>
    <t>PRACH Time Mask for intra-band non-contiguous EN-DC</t>
  </si>
  <si>
    <t>PRACH Time Mask for inter-band EN-DC within FR1</t>
  </si>
  <si>
    <t>PRACH Time Mask for inter-band EN-DC including FR2</t>
  </si>
  <si>
    <t>6.3B.4.1</t>
  </si>
  <si>
    <t>6.3B.4.2</t>
  </si>
  <si>
    <t>6.3B.4.3</t>
  </si>
  <si>
    <t>6.3B.4.4</t>
  </si>
  <si>
    <t>Output power dynamics for EN-DC with UL sharing from UE perspective and intra-band contiguous scenario</t>
  </si>
  <si>
    <t>Maximum Input Level for intra-band contiguous EN-DC (2 CCs)</t>
  </si>
  <si>
    <t>Maximum Input Level for intra-band non-contiguous EN-DC (2 CCs)</t>
  </si>
  <si>
    <t>Maximum Input Level for inter-band EN-DC within FR1 (2 CCs)</t>
  </si>
  <si>
    <t>Maximum Input Level for inter-band EN-DC including FR2 (2 CCs)</t>
  </si>
  <si>
    <t>Adjacent Channel Selectivity for intra-band contiguous EN-DC  (2 CCs)</t>
  </si>
  <si>
    <t>Adjacent Channel Selectivity for intra-band non-contiguous EN-DC (2 CCs)</t>
  </si>
  <si>
    <t>Adjacent Channel Selectivity for inter-band EN-DC within FR1 (2 CCs)</t>
  </si>
  <si>
    <t>Inband blocking for inter-band EN-DC within FR1 (2 CCs)</t>
  </si>
  <si>
    <t>Inband blocking for intra-band contiguous EN-DC in FR1 (2 CCs)</t>
  </si>
  <si>
    <t>Inband blocking for intra-band non-contiguous EN-DC in FR1 (2 CCs)</t>
  </si>
  <si>
    <t>Inband blocking for inter-band EN-DC including FR2 (2 CCs)</t>
  </si>
  <si>
    <t>Out-of-band blocking for intra-band contiguous EN-DC in FR1 (2 CCs)</t>
  </si>
  <si>
    <t>Out-of-band blocking for intra-band non-contiguous EN-DC in FR1 (2 CCs)</t>
  </si>
  <si>
    <t>Out-of-band blocking for inter-band EN-DC within FR1 (2 CCs)</t>
  </si>
  <si>
    <t>Narrow band blocking for intra-band contiguous EN-DC in FR1 (2 CCs)</t>
  </si>
  <si>
    <t>Narrow band blocking for intra-band non-contiguous EN-DC in FR1 (2 CCs)</t>
  </si>
  <si>
    <t>Narrow band blocking for inter-band EN-DC within FR1 (2 CCs)</t>
  </si>
  <si>
    <t>Wideband Intermodulation for inter-band EN-DC within FR1 (2 CCs)</t>
  </si>
  <si>
    <t>Spurious Emissions for intra-band contiguous EN-DC in FR1 (2 CCs)</t>
  </si>
  <si>
    <t>Spurious Emissions for intra-band non-contiguous EN-DC in FR1 (2 CCs)</t>
  </si>
  <si>
    <t>Spurious Emissions for inter-band EN-DC within FR1 (2 CCs)</t>
  </si>
  <si>
    <t>Spurious Emissions for inter-band EN-DC including FR2 (2 CCs)</t>
  </si>
  <si>
    <t>only 2 band specific requirements at this point</t>
  </si>
  <si>
    <t xml:space="preserve"> Reference Sensitivity ΔRIB,c forΔRIB,c for EN-DC in two bands within FR1</t>
  </si>
  <si>
    <t xml:space="preserve">Transmit OFF Power for intra-band contiguous EN-DC </t>
  </si>
  <si>
    <t>Minimum output power for intra-band non-contiguous EN-DC</t>
  </si>
  <si>
    <t xml:space="preserve">UE maximum output power  for inter-band NR CA between FR 1 and FR 2 without EN-DC </t>
  </si>
  <si>
    <t xml:space="preserve">UE Maximum Output Power for Intra-Band Contiguous EN-DC </t>
  </si>
  <si>
    <t xml:space="preserve">UE Maximum Output Power for Intra-Band non-Contiguous EN-DC </t>
  </si>
  <si>
    <t xml:space="preserve">UE Maximum Output Power reduction for Intra-Band Contiguous EN-DC </t>
  </si>
  <si>
    <t xml:space="preserve">UE additional maximum output power reduction for intra-band contiguous EN-DC </t>
  </si>
  <si>
    <t xml:space="preserve">UE additional maximum output power reduction for intra-band non-contiguous EN-DC </t>
  </si>
  <si>
    <t>Spectrum emissions mask for CA without EN-DC</t>
  </si>
  <si>
    <t>Additional Spectrum emissions mask for CA without EN-DC</t>
  </si>
  <si>
    <t>Adjacent channel leakage ratio for CA without EN-DC</t>
  </si>
  <si>
    <t>6.5A.2.1</t>
  </si>
  <si>
    <t>6.5A.2.2</t>
  </si>
  <si>
    <t>6.5A.2.3</t>
  </si>
  <si>
    <t>General Spurious Emissions  for CA without EN-DC</t>
  </si>
  <si>
    <t>Spurious Emission band UE co-existence for CA without EN-DC</t>
  </si>
  <si>
    <t>6.5A.3.1</t>
  </si>
  <si>
    <t>6.5A.3.2</t>
  </si>
  <si>
    <t>Wideband Intermodulation for intra-band contiguous EN-DC in FR1</t>
  </si>
  <si>
    <t xml:space="preserve">UE Maximum Output power reduction for inter-band EN-DC including FR2 </t>
  </si>
  <si>
    <t xml:space="preserve">UE additional Maximum Output power reduction for inter-band EN-DC within FR1 </t>
  </si>
  <si>
    <t xml:space="preserve">UE Additional Maximum Output power reduction for inter-band EN-DC including FR2 </t>
  </si>
  <si>
    <t xml:space="preserve">UE Additional Maximum Output power reduction for inter-band EN-DC including both FR1 and FR2 </t>
  </si>
  <si>
    <t xml:space="preserve">Configured Output power level for inter-band EN-DC within FR1 </t>
  </si>
  <si>
    <t>Configured Output Power for Inter-Band EN-DC including both FR1 and FR2</t>
  </si>
  <si>
    <t xml:space="preserve">Minimum output power for inter-band EN-DC including FR2 </t>
  </si>
  <si>
    <t>UE Maximum Output Power for Inter-Band EN-DC within FR1</t>
  </si>
  <si>
    <t xml:space="preserve">UE Maximum Output Power for Inter-Band EN-DC including FR2 </t>
  </si>
  <si>
    <t xml:space="preserve">UE Maximum Output Power for Inter-Band EN-DC including both FR1 and FR2 </t>
  </si>
  <si>
    <t xml:space="preserve">UE Maximum Output power reduction for inter-band EN-DC within FR1 </t>
  </si>
  <si>
    <t>UE Maximum Output power reduction for inter-band EN-DC including both FR1 and FR2</t>
  </si>
  <si>
    <t>Configured Output power level for inter-band EN-DC including FR2</t>
  </si>
  <si>
    <t>Minimum output power for inter-band EN-DC within FR1</t>
  </si>
  <si>
    <t>Reference sensitivity level for DC</t>
  </si>
  <si>
    <t>7.3B.2</t>
  </si>
  <si>
    <t>Reference Sensitivity for EN-DC</t>
  </si>
  <si>
    <t>7.3B.2.0</t>
  </si>
  <si>
    <t>Minimum Conformance Requirements</t>
  </si>
  <si>
    <t>7.3B.2.5</t>
  </si>
  <si>
    <t>Reference sensitivity for Intra-band Contiguous EN-DC (2 CCs)</t>
  </si>
  <si>
    <t>Reference sensitivity for Intra-band Non-Contiguous EN-DC (2 CCs)</t>
  </si>
  <si>
    <t>Reference sensitivity for Inter-band EN-DC within FR1 (2 CCs)</t>
  </si>
  <si>
    <t>Reference sensitivity for Inter-band EN-DC including FR2 (2 CCs)</t>
  </si>
  <si>
    <t>7.4B.0</t>
  </si>
  <si>
    <t>7.5B.0</t>
  </si>
  <si>
    <t>7.6B.2.0</t>
  </si>
  <si>
    <t>Spurious Response for intra-band contiguous EN-DC in FR1 (2 CCs)</t>
  </si>
  <si>
    <t>Spurious Response for intra-band non-contiguous EN-DC in FR1 (2 CCs)</t>
  </si>
  <si>
    <t>Spurious Response for inter-band EN-DC within FR1 (2 CCs)</t>
  </si>
  <si>
    <t>7.7B.0</t>
  </si>
  <si>
    <t>7.8B.2.0</t>
  </si>
  <si>
    <t>7.9B.0</t>
  </si>
  <si>
    <t>ΔTIB,c for Inter-band CA between FR1 and FR2</t>
  </si>
  <si>
    <t>R5-186237
R5-190831</t>
  </si>
  <si>
    <t>R5-190839</t>
  </si>
  <si>
    <t>R5-185479
R5-186302
R5-190995</t>
  </si>
  <si>
    <t>SA Option 5</t>
  </si>
  <si>
    <t>3MT1</t>
  </si>
  <si>
    <t>Area</t>
  </si>
  <si>
    <t>SA reqs apply;Update Title in spec</t>
  </si>
  <si>
    <t>6.5B.5</t>
  </si>
  <si>
    <t>Transmit Intermodulation</t>
  </si>
  <si>
    <t>Transmit Intermodulation for Intra-band contiguous EN-DC</t>
  </si>
  <si>
    <t>Transmit Intermodulation for Intra-band non-contiguous EN-DC</t>
  </si>
  <si>
    <t>Transmit Intermodulation for Inter-band EN-DC within FR1</t>
  </si>
  <si>
    <t>Transmit Intermodulation for inter-band EN-DC within FR2</t>
  </si>
  <si>
    <t>Transmit Intermodulation for  inter-band EN-DC including FR1 and FR2</t>
  </si>
  <si>
    <t>R5-191340</t>
  </si>
  <si>
    <t>R5-186300
R5-192603</t>
  </si>
  <si>
    <t>R5-188018
R5-192603</t>
  </si>
  <si>
    <t>R5-185205
R5-186299
R5-190835
R5-192604</t>
  </si>
  <si>
    <t>R5-186299
R5-192604</t>
  </si>
  <si>
    <t>R5-188015
R5-192606</t>
  </si>
  <si>
    <t>R5-188017
R5-192606</t>
  </si>
  <si>
    <t>R5-187828
R5-192608</t>
  </si>
  <si>
    <t>R5-192458</t>
  </si>
  <si>
    <t>R5-192694</t>
  </si>
  <si>
    <t>6.2B.1.4.1</t>
  </si>
  <si>
    <t>UE Maximum Output Power for Inter-Band EN-DC including FR2 - EIRP and TRP</t>
  </si>
  <si>
    <t>6.2B.1.4.2</t>
  </si>
  <si>
    <t>R5-192459</t>
  </si>
  <si>
    <t>R5-185503
R5-192423</t>
  </si>
  <si>
    <t>R5-192617</t>
  </si>
  <si>
    <t>R5-192618</t>
  </si>
  <si>
    <t>R5-187277r1
R5-192618</t>
  </si>
  <si>
    <t>R5-190847
R5-192428</t>
  </si>
  <si>
    <t>R5-190853
R5-192434</t>
  </si>
  <si>
    <t>R5-190498
R5-191999</t>
  </si>
  <si>
    <t>R5-181807
R5-186232
R5-192440</t>
  </si>
  <si>
    <t>R5-181509
R5-184737
R5-192177</t>
  </si>
  <si>
    <t>R5-181807
R5-186232
R5-192441</t>
  </si>
  <si>
    <t>Phase 5</t>
  </si>
  <si>
    <t>Phase 6</t>
  </si>
  <si>
    <t>6.5B.3.5</t>
  </si>
  <si>
    <t>Spurious emissions for Inter-band including FR1 and FR2</t>
  </si>
  <si>
    <t>6.5B.3.5.1</t>
  </si>
  <si>
    <t>General Spurious Emissions for Inter-band including FR1 and FR2</t>
  </si>
  <si>
    <t>6.5B.3.5.2</t>
  </si>
  <si>
    <t>Spurious emission band UE co-existence for Inter-band including FR1 and FR2</t>
  </si>
  <si>
    <t>move Editor's note within .1</t>
  </si>
  <si>
    <t>some formatting/editorial cleanup needed</t>
  </si>
  <si>
    <t xml:space="preserve">Frequency Error for intra-band contiguous EN-DC </t>
  </si>
  <si>
    <t>Frequency Error for intra-band non-contiguous EN-DC</t>
  </si>
  <si>
    <t>Frequency Error for inter-band EN-DC within FR1</t>
  </si>
  <si>
    <t>Reference sensitivity for Inter-band EN-DC including FR1 and FR2</t>
  </si>
  <si>
    <t>Reference sensitivity for EN-DC within FR1 (3 CCs)</t>
  </si>
  <si>
    <t>Reference sensitivity for EN-DC within FR1  (4 CCs)</t>
  </si>
  <si>
    <t>Reference sensitivity for EN-DC  within FR1 (5 CCs)</t>
  </si>
  <si>
    <t>Maximum Input Level for inter-band EN-DC including both FR1 and FR2</t>
  </si>
  <si>
    <t>Maximum Input Level for EN-DC within FR1  (3 CCs)</t>
  </si>
  <si>
    <t>Maximum Input Level for EN-DC within FR1 (4 CCs)</t>
  </si>
  <si>
    <t>Maximum Input Level for EN-DC witihn FR1 (5 CCs)</t>
  </si>
  <si>
    <t>Maximum Input Level for EN-DC within FR1 (6 CCs)</t>
  </si>
  <si>
    <t>Adjacent Channel Selectivity for inter-band EN-DC including both FR1 and FR2</t>
  </si>
  <si>
    <t>Adjacent Channel Selectivity for EN-DC within FR1  (3 CCs)</t>
  </si>
  <si>
    <t>Adjacent Channel Selectivity for EN-DC within FR1 (4 CCs)</t>
  </si>
  <si>
    <t>Adjacent Channel Selectivity for EN-DC within FR1  (5 CCs)</t>
  </si>
  <si>
    <t>Adjacent Channel Selectivity for EN-DC within FR1 (6 CCs)</t>
  </si>
  <si>
    <t>Inband blocking for inter-band EN-DC including both FR1 and FR2</t>
  </si>
  <si>
    <t>Inband blocking for EN-DC within FR1 (3 CCs)</t>
  </si>
  <si>
    <t>Inband blocking for  EN-DC within FR1 (4 CCs)</t>
  </si>
  <si>
    <t>Inband blocking for EN-DC within FR1 (5 CCs)</t>
  </si>
  <si>
    <t>Inband blocking for EN-DC within FR1 (6 CCs)</t>
  </si>
  <si>
    <t>Out-of-band blocking for EN-DC within FR1 (3 CCs)</t>
  </si>
  <si>
    <t>Out-of-band blocking for  EN-DC within FR1 (4 CCs)</t>
  </si>
  <si>
    <t>Out-of-band blocking for EN-DC within FR1 (5 CCs)</t>
  </si>
  <si>
    <t>Out-of-band blocking for EN-DC within FR1 (6 CCs)</t>
  </si>
  <si>
    <t>Narrow band blocking for EN-DC within FR1 (3 CCs)</t>
  </si>
  <si>
    <t>Narrow band blocking for  EN-DC within FR1 (4 CCs)</t>
  </si>
  <si>
    <t>Narrow band blocking for EN-DC within FR1 (5 CCs)</t>
  </si>
  <si>
    <t>Spurious Response for EN-DC within FR1 (3 CCs)</t>
  </si>
  <si>
    <t>Spurious Response for EN-DC within FR1  (4 CCs)</t>
  </si>
  <si>
    <t>Spurious Response for EN-DC within FR1 (5 CCs)</t>
  </si>
  <si>
    <t>Spurious Response for EN-DC witihn FR1 (6 CCs)</t>
  </si>
  <si>
    <t>Wideband Intermodulation for EN-DC  within FR1 (3 CCs)</t>
  </si>
  <si>
    <t>Wideband Intermodulation for EN-DC within FR1  (4 CCs)</t>
  </si>
  <si>
    <t>Wideband Intermodulation for EN-DC within FR1 (5 CCs)</t>
  </si>
  <si>
    <t>Wideband Intermodulation for EN-DC within FR1 (6 CCs)</t>
  </si>
  <si>
    <t>4MT1</t>
  </si>
  <si>
    <t>4MT2</t>
  </si>
  <si>
    <t>5MT3</t>
  </si>
  <si>
    <t>Reference sensitivity for Inter-band EN-DC including FR2 (3 CCs)</t>
  </si>
  <si>
    <t>Reference sensitivity for Inter-band EN-DC including FR2 (4 CCs)</t>
  </si>
  <si>
    <t>Reference sensitivity for Inter-band EN-DC including FR2 (6 CCs)</t>
  </si>
  <si>
    <t>Reference sensitivity for EN-DC  within FR1 (6 CCs)</t>
  </si>
  <si>
    <t>Maximum Input Level for inter-band EN-DC including FR2 (3 CCs)</t>
  </si>
  <si>
    <t>Maximum Input Level for inter-band EN-DC including FR2 (4 CCs)</t>
  </si>
  <si>
    <t>Maximum Input Level for inter-band EN-DC including FR2 (5 CCs)</t>
  </si>
  <si>
    <t>Maximum Input Level for inter-band EN-DC including FR2 (6 CCs)</t>
  </si>
  <si>
    <t>Adjacent Channel Selectivity for inter-band EN-DC including FR2 (2CCs)</t>
  </si>
  <si>
    <t>Adjacent Channel Selectivity for inter-band EN-DC including FR2 (3 CCs)</t>
  </si>
  <si>
    <t>Adjacent Channel Selectivity for inter-band EN-DC including FR2 (4 CCs)</t>
  </si>
  <si>
    <t>Adjacent Channel Selectivity for inter-band EN-DC including FR2 (5 CCs)</t>
  </si>
  <si>
    <t>Adjacent Channel Selectivity for inter-band EN-DC including FR2 (6 CCs)</t>
  </si>
  <si>
    <t>Inband blocking for inter-band EN-DC including FR2 (3 CCs)</t>
  </si>
  <si>
    <t>Inband blocking for inter-band EN-DC including FR2 (4 CCs)</t>
  </si>
  <si>
    <t>Inband blocking for inter-band EN-DC including FR2 (5 CCs)</t>
  </si>
  <si>
    <t>Inband blocking for inter-band EN-DC including FR2 (6 CCs)</t>
  </si>
  <si>
    <t>Spurious Emissions for inter-band EN-DC including FR2 (3 CCs)</t>
  </si>
  <si>
    <t>Spurious Emissions for inter-band EN-DC including FR2 (4 CCs)</t>
  </si>
  <si>
    <t>Spurious Emissions for inter-band EN-DC including FR2 (5 CCs)</t>
  </si>
  <si>
    <t>Spurious Emissions for inter-band EN-DC including FR2 (6 CCs)</t>
  </si>
  <si>
    <t>Reference sensitivity for Inter-band EN-DC including FR2 (5 CCs)</t>
  </si>
  <si>
    <t>Spurious Emissions for EN-DC within FR1  (3 CCs)</t>
  </si>
  <si>
    <t>Spurious Emissions for EN-DC within FR1 (4 CCs)</t>
  </si>
  <si>
    <t>Spurious Emissions for EN-DC within FR1 (5 CCs)</t>
  </si>
  <si>
    <t xml:space="preserve">Spurious Emissions for inter-band EN-DC including both FR1 and FR2 </t>
  </si>
  <si>
    <t>Additional Spurious Emissions for Intra-band contiguous EN-DC</t>
  </si>
  <si>
    <t>Additional Spurious Emissions for Intra-band non-contiguous EN-DC</t>
  </si>
  <si>
    <t>Additional Spurious Emissions for Inter-band EN-DC within FR1</t>
  </si>
  <si>
    <t>R5-192424
R5-193317</t>
  </si>
  <si>
    <t>R5-187279r1
R5-192617
R5-193314</t>
  </si>
  <si>
    <t>R5-186293
R5-193450</t>
  </si>
  <si>
    <t>R5-193451</t>
  </si>
  <si>
    <t>R5-193459</t>
  </si>
  <si>
    <t>R5-192455
R5-193315</t>
  </si>
  <si>
    <t>R5-193499</t>
  </si>
  <si>
    <t>R5-193463</t>
  </si>
  <si>
    <t>R5-185505
R5-188025
R5-192425
R5-193032</t>
  </si>
  <si>
    <t>R5-193317</t>
  </si>
  <si>
    <t>R5-193467</t>
  </si>
  <si>
    <t>R5-193468</t>
  </si>
  <si>
    <t>R5-193469</t>
  </si>
  <si>
    <t>R5-193470</t>
  </si>
  <si>
    <t>R5-185201
R5-190857
R5-193257</t>
  </si>
  <si>
    <t xml:space="preserve">R5-185202
R5-192626
R5-193316
</t>
  </si>
  <si>
    <t>Y</t>
  </si>
  <si>
    <t>FR1</t>
  </si>
  <si>
    <t>FR2</t>
  </si>
  <si>
    <t>FR1+FR2</t>
  </si>
  <si>
    <t>1st Target</t>
  </si>
  <si>
    <t>Opt.2</t>
  </si>
  <si>
    <t>Opt.5</t>
  </si>
  <si>
    <t>Opt.3</t>
  </si>
  <si>
    <t>Opt.4</t>
  </si>
  <si>
    <t>Opt.7</t>
  </si>
  <si>
    <t>Overall vs FR1,FR2 and FR1+FR2</t>
  </si>
  <si>
    <t>Is test case</t>
  </si>
  <si>
    <t>SA Option 2 (SA NR)</t>
  </si>
  <si>
    <t>NSA Option 3 (EN-DC)</t>
  </si>
  <si>
    <t>Completed</t>
  </si>
  <si>
    <t>Number of 
FR2 test cases</t>
  </si>
  <si>
    <t>Number of 
FR1 test cases</t>
  </si>
  <si>
    <t>Number of 
FR1+FR2 test cases</t>
  </si>
  <si>
    <t>Overall number of 
FR1, FR2 and FR1+FR2 test cases</t>
  </si>
  <si>
    <t>SA Option 2 (SA NR) test case statistics</t>
  </si>
  <si>
    <t>NSA Option 4 (NE-DC)</t>
  </si>
  <si>
    <t>NSA Option 7 (NGEN-DC)</t>
  </si>
  <si>
    <t>Work plan summary:</t>
  </si>
  <si>
    <t>FR1+FR2 Testability. No TC details added</t>
  </si>
  <si>
    <t>R5-195162</t>
  </si>
  <si>
    <t>R5-194941</t>
  </si>
  <si>
    <t>R5-187829
R5-192607
R5-194400</t>
  </si>
  <si>
    <t>R5-188019
R5-192609
R5-194400</t>
  </si>
  <si>
    <t>R5-193311
R5-194404</t>
  </si>
  <si>
    <t>R5-194462</t>
  </si>
  <si>
    <t>R5-190856
R5-192437
R5-194349</t>
  </si>
  <si>
    <t>R5-192454
R5-195411</t>
  </si>
  <si>
    <t>R5-192457
R5-195411</t>
  </si>
  <si>
    <t>R5-194947</t>
  </si>
  <si>
    <t>R5-192600
R5-194948</t>
  </si>
  <si>
    <t>R5-192601
R5-194949</t>
  </si>
  <si>
    <t>R5-192442
R5-195950</t>
  </si>
  <si>
    <t xml:space="preserve">R5-180087;        R5-182018
R5-185200
R5-186295
R5-188023
R5-190840
R5-193456
R5-194945
</t>
  </si>
  <si>
    <t>ON_ON not tested. No test case details added</t>
  </si>
  <si>
    <t>R5-195091</t>
  </si>
  <si>
    <t>R5-185503
R5-194951</t>
  </si>
  <si>
    <t>R5-193886</t>
  </si>
  <si>
    <t>R5-194952</t>
  </si>
  <si>
    <t>R5-192427
R5-192888</t>
  </si>
  <si>
    <t xml:space="preserve">R5-190845
R5-192427
R5-194953
</t>
  </si>
  <si>
    <t>R5-190846
R5-192619
R5-193896</t>
  </si>
  <si>
    <t>7.6B.3.0</t>
  </si>
  <si>
    <t>R5-195165</t>
  </si>
  <si>
    <t>R5-190848
R5-192429
R5-193899</t>
  </si>
  <si>
    <t>R5-190848
R5-192430
R5-193900</t>
  </si>
  <si>
    <t>7.6B.4.0</t>
  </si>
  <si>
    <t>R5-193901</t>
  </si>
  <si>
    <t>R5-190851
R5-192432
R5-193902</t>
  </si>
  <si>
    <t>R5-190852
R5-192433
R5-193903</t>
  </si>
  <si>
    <t>R5-193904</t>
  </si>
  <si>
    <t>R5-190854
R5-192435
R5-193905</t>
  </si>
  <si>
    <t>R5-190855
R5-192436
R5-193906</t>
  </si>
  <si>
    <t>VOID</t>
  </si>
  <si>
    <t>R5-181807
R5-184672
R5-186232
R5-187835 
R5-194954</t>
  </si>
  <si>
    <t>R5-181828
R5-183708
R5-184579
R5-185869
R5-186153
R5-194954</t>
  </si>
  <si>
    <t>FR1+FR2 Testability. Content Complete with no TC details added</t>
  </si>
  <si>
    <t>No additional updates as per core spec. Can be considered complete. Mark table void.</t>
  </si>
  <si>
    <t>Min conf requirements are updated in core spec.  Editor's note to be re-visited</t>
  </si>
  <si>
    <t>Correct 3GPP style for 2bands and 3 bands so it appears on navigation pane</t>
  </si>
  <si>
    <t>Core Requirements and band combinations were added for NR-NR DC. To be completed at RAN5#84</t>
  </si>
  <si>
    <t>Add title for completeness</t>
  </si>
  <si>
    <t>Working assumption note can be removed. MU/TT can now be completed as SA test is complete and anchor-agnostic is applied per test contents here.</t>
  </si>
  <si>
    <t>SA reqs should apply per Core spec. Editor's note to be reviewed and test completed</t>
  </si>
  <si>
    <t>Update TC#</t>
  </si>
  <si>
    <t>FR1+FR2 Testability. No TC details added. Needs to be updated per agreed template</t>
  </si>
  <si>
    <t>6.2B.1.4_1</t>
  </si>
  <si>
    <t>UE Maximum Output Power for Inter-Band EN-DC including FR2 (&gt;2 CCs)</t>
  </si>
  <si>
    <t>Header</t>
  </si>
  <si>
    <t>6.2B.1.4_1.1</t>
  </si>
  <si>
    <t>UE Maximum Output Power for Inter-Band EN-DC including FR2 (3 CCs)</t>
  </si>
  <si>
    <t/>
  </si>
  <si>
    <t>6.2B.1.4_1.1.1</t>
  </si>
  <si>
    <t>UE Maximum Output Power for Inter-Band EN-DC including FR2 (3 CCs) - EIRP and TRP</t>
  </si>
  <si>
    <t>6.2B.1.4_1.1.2</t>
  </si>
  <si>
    <t>UE Maximum Output Power for Inter-Band EN-DC including FR2 (3 CCs) - Spherical Coverage</t>
  </si>
  <si>
    <t>6.2B.1.4_1.2</t>
  </si>
  <si>
    <t>UE Maximum Output Power for Inter-Band EN-DC including FR2 (4 CCs)</t>
  </si>
  <si>
    <t>6.2B.1.4_1.2.1</t>
  </si>
  <si>
    <t>UE Maximum Output Power for Inter-Band EN-DC including FR2 (4 CCs) - EIRP and TRP</t>
  </si>
  <si>
    <t>6.2B.1.4_1.2.2</t>
  </si>
  <si>
    <t>UE Maximum Output Power for Inter-Band EN-DC including FR2 (4 CCs) - Spherical Coverage</t>
  </si>
  <si>
    <t>6.2B.1.4_1.3</t>
  </si>
  <si>
    <t>UE Maximum Output Power for Inter-Band EN-DC including FR2 (5 CCs)</t>
  </si>
  <si>
    <t>6.2B.1.4_1.3.1</t>
  </si>
  <si>
    <t>UE Maximum Output Power for Inter-Band EN-DC including FR2 (5 CCs) - EIRP and TRP</t>
  </si>
  <si>
    <t>6.2B.1.4_1.3.2</t>
  </si>
  <si>
    <t>UE Maximum Output Power for Inter-Band EN-DC including FR2 (5 CCs) - Spherical Coverage</t>
  </si>
  <si>
    <t xml:space="preserve"> Placeholder for TC numbering structure. Status tracked in Rel16 WP.</t>
  </si>
  <si>
    <t>6.2B.2.4_1</t>
  </si>
  <si>
    <t>UE Maximum Output power reduction for inter-band EN-DC including (&gt;2 CCs)</t>
  </si>
  <si>
    <t>6.2B.2.4_1.1</t>
  </si>
  <si>
    <t>UE Maximum Output power reduction for inter-band EN-DC including FR2 (3 CCs)</t>
  </si>
  <si>
    <t>6.2B.2.4_1.2</t>
  </si>
  <si>
    <t>UE Maximum Output power reduction for inter-band EN-DC including FR2 (4 CCs)</t>
  </si>
  <si>
    <t>6.2B.2.4_1.3</t>
  </si>
  <si>
    <t>UE Maximum Output power reduction for inter-band EN-DC including FR2 (5 CCs)</t>
  </si>
  <si>
    <t>6.2B.3.4_1</t>
  </si>
  <si>
    <t>UE Additional Maximum Output power reduction for inter-band EN-DC including FR2 (&gt; 2 CCs)</t>
  </si>
  <si>
    <t>6.2B.3.4_1.1</t>
  </si>
  <si>
    <t>UE Additional Maximum Output power reduction for inter-band EN-DC including FR2 (3 CCs)</t>
  </si>
  <si>
    <t>6.2B.3.4_1.2</t>
  </si>
  <si>
    <t>UE Additional Maximum Output power reduction for inter-band EN-DC including FR2 (4 CCs)</t>
  </si>
  <si>
    <t>6.2B.3.4_1.3</t>
  </si>
  <si>
    <t>UE Additional Maximum Output power reduction for inter-band EN-DC including FR2 (5 CCs)</t>
  </si>
  <si>
    <t>6.3B.1.4_1</t>
  </si>
  <si>
    <t>Minimum output power for inter-band EN-DC including FR2 (&gt;2 CCs)</t>
  </si>
  <si>
    <t>6.3B.1.4_1.1</t>
  </si>
  <si>
    <t>Minimum output power for inter-band EN-DC including FR2 (3 CCs)</t>
  </si>
  <si>
    <t>6.3B.1.4_1.2</t>
  </si>
  <si>
    <t>Minimum output power for inter-band EN-DC including FR2 (4 CCs)</t>
  </si>
  <si>
    <t>6.3B.1.4_1.3</t>
  </si>
  <si>
    <t>Minimum output power for inter-band EN-DC including FR2 (5 CCs)</t>
  </si>
  <si>
    <t>6.3B.2.4_1</t>
  </si>
  <si>
    <t>Transmit OFF Power for inter-band EN-DC including FR2 (&gt;2 CCs)</t>
  </si>
  <si>
    <t>6.3B.2.4_1.1</t>
  </si>
  <si>
    <t>Transmit OFF Power for inter-band EN-DC including FR2 (3 CCs)</t>
  </si>
  <si>
    <t>6.3B.2.4_1.2</t>
  </si>
  <si>
    <t>Transmit OFF Power for inter-band EN-DC including FR2 (4 CCs)</t>
  </si>
  <si>
    <t>6.3B.2.4_1.3</t>
  </si>
  <si>
    <t>Transmit OFF Power for inter-band EN-DC including FR2 (5 CCs)</t>
  </si>
  <si>
    <t>6.3B.3.4_1</t>
  </si>
  <si>
    <t>Tx ON/OFF time mask for inter-band EN-DC including FR2 (&gt;2 CCs)</t>
  </si>
  <si>
    <t>6.3B.3.4_1.1</t>
  </si>
  <si>
    <t>Tx ON/OFF time mask for inter-band EN-DC including FR2 (3 CCs)</t>
  </si>
  <si>
    <t>6.3B.3.4_1.2</t>
  </si>
  <si>
    <t>Tx ON/OFF time mask for inter-band EN-DC including FR2 (4 CCs)</t>
  </si>
  <si>
    <t>6.3B.3.4_1.3</t>
  </si>
  <si>
    <t>Tx ON/OFF time mask for inter-band EN-DC including FR2 (5 CCs)</t>
  </si>
  <si>
    <t>6.3B.4.4_1</t>
  </si>
  <si>
    <t>PRACH Time Mask for inter-band EN-DC including FR2 (&gt;2 CCs)</t>
  </si>
  <si>
    <t>6.3B.4.4_1.1</t>
  </si>
  <si>
    <t>PRACH Time Mask for inter-band EN-DC including FR2 (3 CCs)</t>
  </si>
  <si>
    <t>6.3B.4.4_1.2</t>
  </si>
  <si>
    <t>PRACH Time Mask for inter-band EN-DC including FR2 (4 CCs)</t>
  </si>
  <si>
    <t>6.3B.4.4_1.3</t>
  </si>
  <si>
    <t>PRACH Time Mask for inter-band EN-DC including FR2 (5 CCs)</t>
  </si>
  <si>
    <t>Frequency Error for inter-band EN-DC including FR2 (&gt;2 CCs)</t>
  </si>
  <si>
    <t>Frequency Error for inter-band EN-DC including FR2 (3 CCs)</t>
  </si>
  <si>
    <t>Frequency Error for inter-band EN-DC including FR2 (4 CCs)</t>
  </si>
  <si>
    <t>Frequency Error for inter-band EN-DC including FR2 (5 CCs)</t>
  </si>
  <si>
    <t>6.4B.1.4_1</t>
  </si>
  <si>
    <t>6.4B.1.4_1.1</t>
  </si>
  <si>
    <t>6.4B.1.4_1.2</t>
  </si>
  <si>
    <t>6.4B.1.4_1.3</t>
  </si>
  <si>
    <t>Make Void to align with TS 38.521-2</t>
  </si>
  <si>
    <t>6.4B.2.4.1_1</t>
  </si>
  <si>
    <t>Error Vector Magnitude for inter-band EN-DC including FR2 (&gt;2 CCs)</t>
  </si>
  <si>
    <t>6.4B.2.4.1_1.1</t>
  </si>
  <si>
    <t>Error Vector Magnitude for inter-band EN-DC including FR2 (3 CCs)</t>
  </si>
  <si>
    <t>6.4B.2.4.1_1.2</t>
  </si>
  <si>
    <t>Error Vector Magnitude for inter-band EN-DC including FR2 (4 CCs)</t>
  </si>
  <si>
    <t>6.4B.2.4.1_1.3</t>
  </si>
  <si>
    <t>Error Vector Magnitude for inter-band EN-DC including FR2 (5 CCs)</t>
  </si>
  <si>
    <t>6.4B.2.4.2_1</t>
  </si>
  <si>
    <t>Carrier Leakage for inter-band EN-DC including FR2 (&gt;2 CCs)</t>
  </si>
  <si>
    <t>6.4B.2.4.2_1.1</t>
  </si>
  <si>
    <t>Carrier Leakage for inter-band EN-DC including FR2 (3 CCs)</t>
  </si>
  <si>
    <t>6.4B.2.4.2_1.2</t>
  </si>
  <si>
    <t>Carrier Leakage for inter-band EN-DC including FR2 (4 CCs)</t>
  </si>
  <si>
    <t>6.4B.2.4.2_1.3</t>
  </si>
  <si>
    <t>Carrier Leakage for inter-band EN-DC including FR2 (5 CCs)</t>
  </si>
  <si>
    <t>6.4B.2.4.3_1</t>
  </si>
  <si>
    <t>In-band Emissions for inter-band EN-DC including FR2 (&gt;2 CCs)</t>
  </si>
  <si>
    <t>6.4B.2.4.3_1.1</t>
  </si>
  <si>
    <t>In-band Emissions for inter-band EN-DC including FR2 (3 CCs)</t>
  </si>
  <si>
    <t>6.4B.2.4.3_1.2</t>
  </si>
  <si>
    <t>In-band Emissions for inter-band EN-DC including FR2 (4 CCs)</t>
  </si>
  <si>
    <t>6.4B.2.4.3_1.3</t>
  </si>
  <si>
    <t>In-band Emissions for inter-band EN-DC including FR2 (5 CCs)</t>
  </si>
  <si>
    <t>6.4B.2.4.4_1</t>
  </si>
  <si>
    <t>EVM Equalizer Flatness for inter-band EN-DC including FR2 (&gt;2 CCs)</t>
  </si>
  <si>
    <t>6.4B.2.4.4_1.1</t>
  </si>
  <si>
    <t>EVM Equalizer Flatness for inter-band EN-DC including FR2 (3 CCs)</t>
  </si>
  <si>
    <t>6.4B.2.4.4_1.2</t>
  </si>
  <si>
    <t>EVM Equalizer Flatness for inter-band EN-DC including FR2 (4 CCs)</t>
  </si>
  <si>
    <t>6.4B.2.4.4_1.3</t>
  </si>
  <si>
    <t>EVM Equalizer Flatness for inter-band EN-DC including FR2 (5 CCs)</t>
  </si>
  <si>
    <t>6.5B.1.4_1</t>
  </si>
  <si>
    <t>Occupied bandwidth for inter-band EN-DC including FR2 (&gt;2 CCs)</t>
  </si>
  <si>
    <t>6.5B.1.4_1.1</t>
  </si>
  <si>
    <t>Occupied bandwidth for inter-band EN-DC including FR2 (3 CCs)</t>
  </si>
  <si>
    <t>6.5B.1.4_1.2</t>
  </si>
  <si>
    <t>Occupied bandwidth for inter-band EN-DC including FR2 (4 CCs)</t>
  </si>
  <si>
    <t>6.5B.1.4_1.3</t>
  </si>
  <si>
    <t>Occupied bandwidth for inter-band EN-DC including FR2 (5 CCs)</t>
  </si>
  <si>
    <t>Spectrum emissions mask for Inter-band EN-DC including FR2 (&gt;2 CCs)</t>
  </si>
  <si>
    <t>6.5B.2.4.1_1.1</t>
  </si>
  <si>
    <t>Spectrum emissions mask for Inter-band EN-DC including FR2 (3 CCs)</t>
  </si>
  <si>
    <t>6.5B.2.4.1_1.2</t>
  </si>
  <si>
    <t>Spectrum emissions mask for Inter-band EN-DC including FR2 (4 CCs)</t>
  </si>
  <si>
    <t>6.5B.2.4.1_1.3</t>
  </si>
  <si>
    <t>Spectrum emissions mask for Inter-band EN-DC including FR2 (5 CCs)</t>
  </si>
  <si>
    <t>6.5B.2.4.3_1</t>
  </si>
  <si>
    <t>Adjacent channel leakage ratio for Inter-band EN-DC including FR2 (&gt;2 CCs)</t>
  </si>
  <si>
    <t>6.5B.2.4.3_1.1</t>
  </si>
  <si>
    <t>Adjacent channel leakage ratio for Inter-band EN-DC including FR2 (3 CCs)</t>
  </si>
  <si>
    <t>6.5B.2.4.3_1.2</t>
  </si>
  <si>
    <t>Adjacent channel leakage ratio for Inter-band EN-DC including FR2 (4 CCs)</t>
  </si>
  <si>
    <t>6.5B.2.4.3_1.3</t>
  </si>
  <si>
    <t>Adjacent channel leakage ratio for Inter-band EN-DC including FR2 (5 CCs)</t>
  </si>
  <si>
    <t>6.5B.3.4.1_1</t>
  </si>
  <si>
    <t>General Spurious Emissions for Inter-band including FR2 (&gt;2 CCs)</t>
  </si>
  <si>
    <t>6.5B.3.4.1_1.1</t>
  </si>
  <si>
    <t>General Spurious Emissions for Inter-band including FR2 (3 CCs)</t>
  </si>
  <si>
    <t>6.5B.3.4.1_1.2</t>
  </si>
  <si>
    <t>General Spurious Emissions for Inter-band including FR2 (4 CCs)</t>
  </si>
  <si>
    <t>6.5B.3.4.1_1.3</t>
  </si>
  <si>
    <t>General Spurious Emissions for Inter-band including FR2 (5 CCs)</t>
  </si>
  <si>
    <t>6.5B.3.4.2_1</t>
  </si>
  <si>
    <t>Spurious emission band UE co-existence for Inter-band including FR2 (&gt;2 CCs)</t>
  </si>
  <si>
    <t>6.5B.3.4.2_1.1</t>
  </si>
  <si>
    <t>Spurious emission band UE co-existence for Inter-band including FR2 (3 CCs)</t>
  </si>
  <si>
    <t>6.5B.3.4.2_1.2</t>
  </si>
  <si>
    <t>Spurious emission band UE co-existence for Inter-band including FR2 (4 CCs)</t>
  </si>
  <si>
    <t>6.5B.3.4.2_1.3</t>
  </si>
  <si>
    <t>Spurious emission band UE co-existence for Inter-band including FR2 (5 CCs)</t>
  </si>
  <si>
    <t>UE Maximum Output Power for Inter-Band NE-DC within FR1</t>
  </si>
  <si>
    <t>6.2B.1.3A</t>
  </si>
  <si>
    <t>6.2B.2.3A</t>
  </si>
  <si>
    <t xml:space="preserve">UE Maximum Output power reduction for inter-band NE-DC within FR1 </t>
  </si>
  <si>
    <t>6.2B.4.1.3A</t>
  </si>
  <si>
    <t xml:space="preserve">Configured Output power level for inter-band NE-DC within FR1 </t>
  </si>
  <si>
    <t xml:space="preserve"> ΔTIB,c for Inter-band NE-DC within FR1</t>
  </si>
  <si>
    <t>6.2B.4.2.3A</t>
  </si>
  <si>
    <t>Frequency Error for inter-band NE-DC within FR1</t>
  </si>
  <si>
    <t>6.4B.1.3A</t>
  </si>
  <si>
    <t>6.4B.2.3A</t>
  </si>
  <si>
    <t>6.4B.2.3A.1</t>
  </si>
  <si>
    <t>6.4B.2.3A.2</t>
  </si>
  <si>
    <t>6.4B.2.3A.3</t>
  </si>
  <si>
    <t>6.4B.2.3A.4</t>
  </si>
  <si>
    <t>Error Vector Magnitude for inter-band NE-DC within FR1</t>
  </si>
  <si>
    <t>Carrier Leakage for inter-band NE-DC within FR1</t>
  </si>
  <si>
    <t>In-band Emissions for inter-band NE-DC within FR1</t>
  </si>
  <si>
    <t>EVM Equalizer Flatnessfor inter-band NE-DC within FR1</t>
  </si>
  <si>
    <t>Transmit Modulation Quality  for inter-band NE-DC within FR1</t>
  </si>
  <si>
    <t>6.5B.2.3A</t>
  </si>
  <si>
    <t>6.5B.2.3A.1</t>
  </si>
  <si>
    <t>6.5B.2.3A.2</t>
  </si>
  <si>
    <t>6.5B.2.3A.3</t>
  </si>
  <si>
    <t>Out-of-band emissions for Inter-band NE-DC within FR1</t>
  </si>
  <si>
    <t>Spectrum emissions mask for Inter-band NE-DC within FR1</t>
  </si>
  <si>
    <t>Additional Spectrum emissions mask for Inter-band NE-DC within FR1</t>
  </si>
  <si>
    <t>Adjacent channel leakage ratio for inter-band NE-DC within FR1</t>
  </si>
  <si>
    <t>6.5B.3.3A</t>
  </si>
  <si>
    <t>Spurious emissions for Inter-band NE-DC within FR1</t>
  </si>
  <si>
    <t>General Spurious Emissions for Inter-band NE-DC within FR1</t>
  </si>
  <si>
    <t>Spurious Emission band UE co-existence for Inter-band NE-DC within FR1</t>
  </si>
  <si>
    <t>6.5B.3.3A.1</t>
  </si>
  <si>
    <t>6.5B.3.3A.2</t>
  </si>
  <si>
    <t>Transmit Intermodulation for Inter-band NE-DC within FR1</t>
  </si>
  <si>
    <t>7.3B.2.4_1</t>
  </si>
  <si>
    <t>7.3B.2.4_1.1</t>
  </si>
  <si>
    <t>7.3B.2.4_1.2</t>
  </si>
  <si>
    <t>7.3B.2.4_1.3</t>
  </si>
  <si>
    <t>7.3B.2.4_1.4</t>
  </si>
  <si>
    <t>Reference sensitivity for Inter-band EN-DC including FR2 (&gt;2 CCs)</t>
  </si>
  <si>
    <t>7.3B.2.3_1</t>
  </si>
  <si>
    <t>7.3B.2.3_1.1</t>
  </si>
  <si>
    <t>7.3B.2.3_1.2</t>
  </si>
  <si>
    <t>7.3B.2.3_1.3</t>
  </si>
  <si>
    <t>7.3B.2.3_1.4</t>
  </si>
  <si>
    <t>7.3A</t>
  </si>
  <si>
    <t>Reference sensitivity for CA without EN-DC</t>
  </si>
  <si>
    <t>7.3A.1</t>
  </si>
  <si>
    <t>Update to align with core spec</t>
  </si>
  <si>
    <t>7.3A.3</t>
  </si>
  <si>
    <t>ΔRIB,c for CA</t>
  </si>
  <si>
    <t>7.3B.3.3.5</t>
  </si>
  <si>
    <t>Reference Sensitivity ΔRIB,c for EN-DC five bands within FR1</t>
  </si>
  <si>
    <t>Reference Sensitivity ΔRIB,c for EN-DC six bands within FR1</t>
  </si>
  <si>
    <t>Reference Sensitivity ΔRIB,c for EN-DC four bands within FR1</t>
  </si>
  <si>
    <t>Reference Sensitivity ΔRIB,c for for EN-DC three bands within FR1</t>
  </si>
  <si>
    <t>7.3B.3.4.5</t>
  </si>
  <si>
    <t>7.3B.3.5</t>
  </si>
  <si>
    <t>Reference Sensitivity ΔRIB,c for Inter-band EN-DC including FR1 and FR2</t>
  </si>
  <si>
    <t>Reference Sensitivity ΔRIB,c for Inter-band EN-DC in three bands including FR1 and FR2</t>
  </si>
  <si>
    <t>Reference Sensitivity ΔRIB,c for Inter-band EN-DC in four bands including FR1 and FR2</t>
  </si>
  <si>
    <t>Reference Sensitivity ΔRIB,c for Inter-band EN-DC in five bands including FR1 and FR2</t>
  </si>
  <si>
    <t>Reference Sensitivity ΔRIB,c for Inter-band EN-DC in six bands including FR1 and FR2</t>
  </si>
  <si>
    <t>7.4A</t>
  </si>
  <si>
    <t>Maximum Input Level for CA</t>
  </si>
  <si>
    <t>No test case details. Add snippet per agreed template</t>
  </si>
  <si>
    <t>7.3B.2.3A</t>
  </si>
  <si>
    <t>Reference sensitivity for Inter-band NE-DC within FR1 (2 CCs)</t>
  </si>
  <si>
    <t>7.4B.3_1</t>
  </si>
  <si>
    <t>7.4B.3_1.1</t>
  </si>
  <si>
    <t>7.4B.3_1.2</t>
  </si>
  <si>
    <t>7.4B.3_1.3</t>
  </si>
  <si>
    <t>7.4B.3_1.4</t>
  </si>
  <si>
    <t>7.4B.4_1</t>
  </si>
  <si>
    <t>Maximum Input Level for inter-band EN-DC including FR2 (&gt;2 CCs)</t>
  </si>
  <si>
    <t>7.4B.4_1.1</t>
  </si>
  <si>
    <t>7.4B.4_1.2</t>
  </si>
  <si>
    <t>7.4B.4_1.3</t>
  </si>
  <si>
    <t>7.4B.4_1.4</t>
  </si>
  <si>
    <t>Reference sensitivity for EN-DC within FR1 (&gt;2 CCs)</t>
  </si>
  <si>
    <t>Maximum Input Level for EN-DC within FR1 (&gt;2 CCs)</t>
  </si>
  <si>
    <t>Adjacent Channel Selectivity for CA</t>
  </si>
  <si>
    <t>7.5B.4_1</t>
  </si>
  <si>
    <t>Adjacent Channel Selectivity for inter-band EN-DC including FR2 (&gt;2 CCs)</t>
  </si>
  <si>
    <t>7.5B.4_1.2</t>
  </si>
  <si>
    <t>7.5B.4_1.3</t>
  </si>
  <si>
    <t>7.5B.4_1.1</t>
  </si>
  <si>
    <t>7.5B.4_1.4</t>
  </si>
  <si>
    <t>7.5B.3_1</t>
  </si>
  <si>
    <t>7.5B.3_1.1</t>
  </si>
  <si>
    <t>7.5B.3_1.2</t>
  </si>
  <si>
    <t>7.5B.3_1.3</t>
  </si>
  <si>
    <t>7.5B.3_1.4</t>
  </si>
  <si>
    <t>7.6A</t>
  </si>
  <si>
    <t>7.5A</t>
  </si>
  <si>
    <t>Blocking Characteristics for CA</t>
  </si>
  <si>
    <t>7.5B.3A</t>
  </si>
  <si>
    <t>Adjacent Channel Selectivity for inter-band NE-DC within FR1 (2 CCs)</t>
  </si>
  <si>
    <t>Maximum Input Level for inter-band NE-DC within FR1 (2 CCs)</t>
  </si>
  <si>
    <t>7.4B.3A</t>
  </si>
  <si>
    <t>Adjacent Channel Selectivity for inter-band EN-DC within FR1 (&gt;2 CCs)</t>
  </si>
  <si>
    <t>7.6B.2.3_1.1</t>
  </si>
  <si>
    <t>7.6B.2.3_1.2</t>
  </si>
  <si>
    <t>7.6B.2.3_1.3</t>
  </si>
  <si>
    <t>7.6B.2.3_1.4</t>
  </si>
  <si>
    <t>Inband blocking for EN-DC within FR1 (&gt;2 CCs)</t>
  </si>
  <si>
    <t>7.6B.2.3_1</t>
  </si>
  <si>
    <t>7.6B.2.4_1</t>
  </si>
  <si>
    <t>Inband blocking for inter-band EN-DC including FR2 (&gt;2 CCs)</t>
  </si>
  <si>
    <t>7.6B.2.4_1.1</t>
  </si>
  <si>
    <t>7.6B.2.4_1.2</t>
  </si>
  <si>
    <t>7.6B.2.4_1.3</t>
  </si>
  <si>
    <t>7.6B.2.4_1.4</t>
  </si>
  <si>
    <t>Out-of-band blocking for EN-DC within FR1 (&gt;2 CCs)</t>
  </si>
  <si>
    <t>7.6B.3.3_1</t>
  </si>
  <si>
    <t>7.6B.3.3_1.1</t>
  </si>
  <si>
    <t>7.6B.3.3_1.2</t>
  </si>
  <si>
    <t>7.6B.3.3_1.3</t>
  </si>
  <si>
    <t>7.6B.3.3_1.4</t>
  </si>
  <si>
    <t>7.6B.3.4_1</t>
  </si>
  <si>
    <t>7.6B.3.4_1.1</t>
  </si>
  <si>
    <t>7.6B.3.4_1.2</t>
  </si>
  <si>
    <t>7.6B.3.4_1.3</t>
  </si>
  <si>
    <t>7.6B.3.4_1.4</t>
  </si>
  <si>
    <t>7.6B.3.3A</t>
  </si>
  <si>
    <t>7.6B.2.3A</t>
  </si>
  <si>
    <t>Inband blocking for inter-band NE-DC within FR1 (2 CCs)</t>
  </si>
  <si>
    <t>Out-of-band blocking for inter-band NE-DC within FR1 (2 CCs)</t>
  </si>
  <si>
    <t>7.6B.4.3_1.1</t>
  </si>
  <si>
    <t>7.6B.4.3_1.2</t>
  </si>
  <si>
    <t>7.6B.4.3_1.3</t>
  </si>
  <si>
    <t>7.6B.4.3_1.4</t>
  </si>
  <si>
    <t>7.6B.4.3_1</t>
  </si>
  <si>
    <t>Narrow band blocking for EN-DC including FR1 (&gt;2 CCs)</t>
  </si>
  <si>
    <t>7.6B.4.3A</t>
  </si>
  <si>
    <t>Narrow band blocking for inter-band NE-DC within FR1 (2 CCs)</t>
  </si>
  <si>
    <t>7.6B.4.4_1</t>
  </si>
  <si>
    <t>7.6B.4.4_1.1</t>
  </si>
  <si>
    <t>7.6B.4.4_1.2</t>
  </si>
  <si>
    <t>7.6B.4.4_1.3</t>
  </si>
  <si>
    <t>7.6B.4.4_1.4</t>
  </si>
  <si>
    <t>Void</t>
  </si>
  <si>
    <t>SA FR2 requirements are void for Narrow-band blocking. No updates in 38.521-3 needed.</t>
  </si>
  <si>
    <t>SA FR2 requirements are void for Out of band blocking. No updates in 38.521-3 needed.</t>
  </si>
  <si>
    <t>7.7B.4_1</t>
  </si>
  <si>
    <t>7.7B.4_1.1</t>
  </si>
  <si>
    <t>7.7B.4_1.2</t>
  </si>
  <si>
    <t>7.7B.4_1.3</t>
  </si>
  <si>
    <t>7.7B.4_1.4</t>
  </si>
  <si>
    <t>7.7B.3_1</t>
  </si>
  <si>
    <t>Spurious Response for EN-DC within FR1 (&gt;2 CCs)</t>
  </si>
  <si>
    <t>7.7B.3_1.1</t>
  </si>
  <si>
    <t>7.7B.3_1.2</t>
  </si>
  <si>
    <t>7.7B.3_1.3</t>
  </si>
  <si>
    <t>7.7B.3_1.4</t>
  </si>
  <si>
    <t>7.7B.3A</t>
  </si>
  <si>
    <t>Spurious Response for inter-band NE-DC within FR1 (2 CCs)</t>
  </si>
  <si>
    <t>7.8B.2.4_1</t>
  </si>
  <si>
    <t>7.8B.2.4_1.1</t>
  </si>
  <si>
    <t>7.8B.2.4_1.2</t>
  </si>
  <si>
    <t>7.8B.2.4_1.3</t>
  </si>
  <si>
    <t>7.8B.2.4_1.4</t>
  </si>
  <si>
    <t>SA FR2 requirements are void for Spurious Response. No updates in 38.521-3 needed.</t>
  </si>
  <si>
    <t>7.8B.2.3_1</t>
  </si>
  <si>
    <t>7.8B.2.3_1.1</t>
  </si>
  <si>
    <t>7.8B.2.3_1.2</t>
  </si>
  <si>
    <t>7.8B.2.3_1.3</t>
  </si>
  <si>
    <t>7.8B.2.3_1.4</t>
  </si>
  <si>
    <t>7.8B.2.3A</t>
  </si>
  <si>
    <t>Wideband Intermodulation for inter-band NE-DC within FR1 (2 CCs)</t>
  </si>
  <si>
    <t>Spurious Emissions for inter-band EN-DC including FR2 (&gt;2 CCs)</t>
  </si>
  <si>
    <t>7.9B.4_1.1</t>
  </si>
  <si>
    <t>7.9B.4_1</t>
  </si>
  <si>
    <t>7.9B.4_1.2</t>
  </si>
  <si>
    <t>7.9B.4_1.3</t>
  </si>
  <si>
    <t>7.9B.4_1.4</t>
  </si>
  <si>
    <t>7.9B.3_1</t>
  </si>
  <si>
    <t>7.9B.3A</t>
  </si>
  <si>
    <t>Spurious Emissions for inter-band NE-DC within FR1 (2 CCs)</t>
  </si>
  <si>
    <t>Spurious Emissions for EN-DC within FR1 (6 CCs)</t>
  </si>
  <si>
    <t>7.9B.3_1.2</t>
  </si>
  <si>
    <t>7.9B.3_1.3</t>
  </si>
  <si>
    <t>6.5B.5.1</t>
  </si>
  <si>
    <t>6.5B.5.2</t>
  </si>
  <si>
    <t>6.5B.5.3</t>
  </si>
  <si>
    <t>6.5B.5.3A</t>
  </si>
  <si>
    <t>6.5B.5.5</t>
  </si>
  <si>
    <t>6.3B.7</t>
  </si>
  <si>
    <t>Power Control for EN-DC</t>
  </si>
  <si>
    <t>Absolute Power Tolerance for EN-DC</t>
  </si>
  <si>
    <t>Relative Power Tolerance for EN-DC</t>
  </si>
  <si>
    <t>Aggregate Power Tolerance for EN-DC</t>
  </si>
  <si>
    <t>Aggregate Power Tolerance for intra-band contiguous EN-DC</t>
  </si>
  <si>
    <t>Aggregate Power Tolerance for intra-band non-contiguous EN-DC</t>
  </si>
  <si>
    <t>Aggregate Power Tolerance for inter-band EN-DC within FR1</t>
  </si>
  <si>
    <t>Aggregate Power Tolerance for inter-band EN-DC including FR2</t>
  </si>
  <si>
    <t>Relative Power Tolerance for intra-band contiguous EN-DC</t>
  </si>
  <si>
    <t>Relative Power Tolerance for intra-band non-contiguous EN-DC</t>
  </si>
  <si>
    <t>Relative Power Tolerance for inter-band EN-DC within FR1</t>
  </si>
  <si>
    <t>Relative Power Tolerance for inter-band EN-DC including FR2</t>
  </si>
  <si>
    <t>Absolute Power Tolerance for intra-band contiguous EN-DC</t>
  </si>
  <si>
    <t>Absolute Power Tolerance for intra-band non-contiguous EN-DC</t>
  </si>
  <si>
    <t>Absolute Power Tolerance for inter-band EN-DC within FR1</t>
  </si>
  <si>
    <t>Absolute Power Tolerance for inter-band EN-DC including FR2</t>
  </si>
  <si>
    <t>UE Maximum Output Power for DC</t>
  </si>
  <si>
    <t>UE Maximum Output Power reduction for DC</t>
  </si>
  <si>
    <t>Configured output power level for DC</t>
  </si>
  <si>
    <t>Configured output power for DC</t>
  </si>
  <si>
    <t>Output power dynamics for DC</t>
  </si>
  <si>
    <t>Minimum Output Power for DC</t>
  </si>
  <si>
    <t>Transmit Signal Quality for DC</t>
  </si>
  <si>
    <t>Frequency Error for DC</t>
  </si>
  <si>
    <t>Transmit Modulation Quality DC</t>
  </si>
  <si>
    <t>Output RF spectrum emissions for DC</t>
  </si>
  <si>
    <t>Out of Band emissions for DC</t>
  </si>
  <si>
    <t>Spurious emissions for DC</t>
  </si>
  <si>
    <t>Adjacent Channel Selectivity for DC</t>
  </si>
  <si>
    <t>Blocking Characteristics for DC in FR1</t>
  </si>
  <si>
    <t>Inband blocking for DC within FR1</t>
  </si>
  <si>
    <t>Out-of-band blocking for DC in FR1</t>
  </si>
  <si>
    <t>Narrow band blocking for DC in FR1</t>
  </si>
  <si>
    <t>Spurious Response for DC in FR1</t>
  </si>
  <si>
    <t>Intermodulation Characteristics for DC in FR1</t>
  </si>
  <si>
    <t>Spurious Emissions for DC in FR1</t>
  </si>
  <si>
    <t>6MT3</t>
  </si>
  <si>
    <t>Phase 7</t>
  </si>
  <si>
    <t>Phase 8</t>
  </si>
  <si>
    <t>Modified MPR behavior</t>
  </si>
  <si>
    <t>R5-201198</t>
  </si>
  <si>
    <t>Annex N</t>
  </si>
  <si>
    <t>6.2B.1.4D</t>
  </si>
  <si>
    <t>UE Maximum Output Power for Inter-Band EN-DC including FR2 for UL-MIMO</t>
  </si>
  <si>
    <t>6.2B.1.5D</t>
  </si>
  <si>
    <t>UE Maximum Output Power for Inter-Band EN-DC including both FR1 and FR2  for UL-MIMO</t>
  </si>
  <si>
    <t>UE Maximum Output power reduction for inter-band EN-DC including FR2  for UL-MIMO</t>
  </si>
  <si>
    <t>6.2B.2.4D</t>
  </si>
  <si>
    <t>6.2B.2.5D</t>
  </si>
  <si>
    <t>UE Maximum Output power reduction for inter-band EN-DC including both FR1 and FR2 for UL-MIMO</t>
  </si>
  <si>
    <t>FR1+FR2 Testability. No TC details needed.</t>
  </si>
  <si>
    <t>No TC details needed. FR1+FR2 testability issue.</t>
  </si>
  <si>
    <t>UE Additional Maximum Output power reduction for inter-band EN-DC including FR2 for UL-MIMO</t>
  </si>
  <si>
    <t>6.2B.3.4D</t>
  </si>
  <si>
    <t>6.2B.3.5D</t>
  </si>
  <si>
    <t>6.6B</t>
  </si>
  <si>
    <t>Beam Correspondence</t>
  </si>
  <si>
    <t>6.6B.1</t>
  </si>
  <si>
    <t>Beam Correspondence for DC</t>
  </si>
  <si>
    <t>6.6B.1.1</t>
  </si>
  <si>
    <t>6.6B.1.2</t>
  </si>
  <si>
    <t>6.6B.1.3</t>
  </si>
  <si>
    <t>6.6B.1.4</t>
  </si>
  <si>
    <t>Beam Correspondence for Inter-band EN-DC within FR1</t>
  </si>
  <si>
    <t>Beam Correspondence for Intra-band contiguous EN-DC</t>
  </si>
  <si>
    <t>Beam Correspondence for Intra-band non-contiguous EN-DC</t>
  </si>
  <si>
    <t>6.6B.1.3a</t>
  </si>
  <si>
    <t>Beam Correspondence for Inter-band NE-DC within FR1</t>
  </si>
  <si>
    <t>Beam Correspondence for Inter-band EN-DC within FR2 (2 CCs)</t>
  </si>
  <si>
    <t>6.6B.1.5</t>
  </si>
  <si>
    <t>Beam Correspondence for Inter-band EN-DC including FR1 and FR2 (3 CCs)</t>
  </si>
  <si>
    <t>Samsung</t>
  </si>
  <si>
    <t xml:space="preserve">Test is complete for PC3. </t>
  </si>
  <si>
    <t>Phase 9</t>
  </si>
  <si>
    <t>Phase 10</t>
  </si>
  <si>
    <t>9MT1</t>
  </si>
  <si>
    <t>9MT2</t>
  </si>
  <si>
    <t>9MT3</t>
  </si>
  <si>
    <t>6.4B.1.4D</t>
  </si>
  <si>
    <t>Frequency error for inter-band EN-DC including FR2 for UL-MIMO</t>
  </si>
  <si>
    <t>Frequency error for inter-band EN-DC including both FR1 and FR2 for UL-MIMO</t>
  </si>
  <si>
    <t>6.4B.1.5D</t>
  </si>
  <si>
    <t>Beam Correspondence for Inter-band EN-DC within FR2 for UL-MIMO (2 CCs)</t>
  </si>
  <si>
    <t>6.6B.1.4D</t>
  </si>
  <si>
    <t>6.6B.1.5D</t>
  </si>
  <si>
    <t>Beam Correspondence for Inter-band EN-DC including FR1 and FR2 for UL-MIMO (2 CCs)</t>
  </si>
  <si>
    <t>6.3B.2.4D</t>
  </si>
  <si>
    <t>6.3B.1.4D</t>
  </si>
  <si>
    <t>Minimum output power for inter-band EN-DC including FR2 for UL-MIMO</t>
  </si>
  <si>
    <t>Transmit OFF Power for inter-band EN-DC including FR2 for UL-MIMO</t>
  </si>
  <si>
    <t>6.3B.3.4D</t>
  </si>
  <si>
    <t>Tx ON/OFF time mask for inter-band EN-DC including FR2 for UL-MIMO</t>
  </si>
  <si>
    <t>PRACH time mask for inter-band EN-DC including FR2 for UL-MIMO</t>
  </si>
  <si>
    <t>6.3B.4.4D</t>
  </si>
  <si>
    <t>Currently out of scope per RAN5 leadership. Needs support from interested companies</t>
  </si>
  <si>
    <t>Error Vector Magnitude for inter-band EN-DC including  FR2 for UL-MIMO</t>
  </si>
  <si>
    <t>In-band Emissions for inter-band EN-DC including  FR2 for UL-MIMO</t>
  </si>
  <si>
    <t>Carrier Leakage for inter-band EN-DC including  FR2 for UL-MIMO</t>
  </si>
  <si>
    <t>EVM Equalizer Flatness for inter-band EN-DC including  FR2 for UL-MIMO</t>
  </si>
  <si>
    <t>6.5B.1.4D</t>
  </si>
  <si>
    <t>Occupied bandwidth for inter-band EN-DC including  FR2 for UL-MIMO</t>
  </si>
  <si>
    <t>Adjacent channel leakage ratio for inter-band EN-DC including  FR2 for UL-MIMO</t>
  </si>
  <si>
    <t>Spectrum emissions mask for inter-band EN-DC including  FR2 for UL-MIMO</t>
  </si>
  <si>
    <t>6.5B.2.4D.3</t>
  </si>
  <si>
    <t>General Spurious Emissions  for inter-band EN-DC including  FR2 for UL-MIMO</t>
  </si>
  <si>
    <t>Spurious emission band UE co-existence for inter-band EN-DC including  FR2 for UL-MIMO</t>
  </si>
  <si>
    <t>General Spurious Emissions for inter-band EN-DC including FR1 and FR2 for UL-MIMO</t>
  </si>
  <si>
    <t>Spurious emission band UE co-existence for inter-band EN-DC including FR1 and FR2 for UL-MIMO</t>
  </si>
  <si>
    <t>Reference sensitivity  for inter-band EN-DC including FR1 and FR2 for UL-MIMO</t>
  </si>
  <si>
    <t>Reference sensitivity  for inter-band EN-DC including FR2 for UL-MIMO</t>
  </si>
  <si>
    <t>7.3B.2.4D</t>
  </si>
  <si>
    <t>7.3B.2.5D</t>
  </si>
  <si>
    <t>Maximum Input Level for inter-band EN-DC including FR2 for UL-MIMO</t>
  </si>
  <si>
    <t>7.4B.4D</t>
  </si>
  <si>
    <t>7.4B.5D</t>
  </si>
  <si>
    <t>7.5B.4D</t>
  </si>
  <si>
    <t>7.5B.5D</t>
  </si>
  <si>
    <t>Adjacent Channel Selectivity for inter-band EN-DC including FR2 for UL-MIMO</t>
  </si>
  <si>
    <t>Adjacent Channel Selectivity for inter-band EN-DC including FR1 and FR2 for UL-MIMO</t>
  </si>
  <si>
    <t>Maximum Input Level for inter-band EN-DC including FR1 and FR2 for UL-MIMO</t>
  </si>
  <si>
    <t>7.6B.2.4D</t>
  </si>
  <si>
    <t>7.6B.2.5D</t>
  </si>
  <si>
    <t>Inband blocking for inter-band EN-DC including FR2 for UL-MIMO</t>
  </si>
  <si>
    <t>Inband blockingfor inter-band EN-DC including FR1 and FR2 for UL-MIMO</t>
  </si>
  <si>
    <t>7.9B.3_1.4</t>
  </si>
  <si>
    <t>6.4B.2.4.1D</t>
  </si>
  <si>
    <t>6.4B.2.4.2D</t>
  </si>
  <si>
    <t>6.4B.2.4.3D</t>
  </si>
  <si>
    <t>6.4B.2.4.4D</t>
  </si>
  <si>
    <t>6.5B.2.4.1D</t>
  </si>
  <si>
    <t>6.5B.3.4.1D</t>
  </si>
  <si>
    <t>6.5B.3.4.2D</t>
  </si>
  <si>
    <t>6.5B.3.5.1D</t>
  </si>
  <si>
    <t>6.5B.3.5.2D</t>
  </si>
  <si>
    <t>FR1+FR2 Testability. Basic text to add..No TC details needed.</t>
  </si>
  <si>
    <t>Refers back to SA UL-MIMO test. Anchor-agnostic.</t>
  </si>
  <si>
    <t>Test can be 100% completed for at least 1 NS value at RAN5#87. Wgap parameters to be decided by RAN5.</t>
  </si>
  <si>
    <t>This test can be completed at RAN5#87. No dependencies</t>
  </si>
  <si>
    <t>Test can be completed at RAN5#87</t>
  </si>
  <si>
    <t>SA reqs apply; Test can be completed at RAN5#87</t>
  </si>
  <si>
    <t>6.3B.8</t>
  </si>
  <si>
    <t>6.3B.8.1</t>
  </si>
  <si>
    <t>6.3B.8.1.1</t>
  </si>
  <si>
    <t>6.3B.8.1.2</t>
  </si>
  <si>
    <t>6.3B.8.1.3</t>
  </si>
  <si>
    <t>6.3B.8.1.4</t>
  </si>
  <si>
    <t>6.3B.8.2</t>
  </si>
  <si>
    <t>6.3B.8.2.1</t>
  </si>
  <si>
    <t>6.3B.8.2.2</t>
  </si>
  <si>
    <t>6.3B.8.2.3</t>
  </si>
  <si>
    <t>6.3B.8.2.4</t>
  </si>
  <si>
    <t>6.3B.8.3</t>
  </si>
  <si>
    <t>6.3B.8.3.1</t>
  </si>
  <si>
    <t>6.3B.8.3.2</t>
  </si>
  <si>
    <t>6.3B.8.3.3</t>
  </si>
  <si>
    <t>6.3B.8.3.4</t>
  </si>
  <si>
    <t>Output power dynamics for intra-band EN-DC with dual PA capability</t>
  </si>
  <si>
    <t>Not testable. No test case details added</t>
  </si>
  <si>
    <t>Spurious Emissions for EN-DC within FR1 (&gt;2 CCs)</t>
  </si>
  <si>
    <t>Wideband Intermodulation for EN-DC within FR1 (&gt;2 CCs)</t>
  </si>
  <si>
    <t>7.9B.3_1.1</t>
  </si>
  <si>
    <t>Deleted to Align with Core spec</t>
  </si>
  <si>
    <t>Add clause and make VOID to align with 38.521-2</t>
  </si>
  <si>
    <t>R5-185205
R5-190834
R5-192605
R5-202725</t>
  </si>
  <si>
    <t>R5-183962
R5-185472
R5-190994
R5-192004
R5-193460
R5-202945</t>
  </si>
  <si>
    <t xml:space="preserve">R5-185473
R5-190992
R5-192005
R5-193461
R5-202946
</t>
  </si>
  <si>
    <t>R5-202829</t>
  </si>
  <si>
    <t>R5-202830</t>
  </si>
  <si>
    <t>R5-202901</t>
  </si>
  <si>
    <t>R5-202732</t>
  </si>
  <si>
    <t>R5-202904</t>
  </si>
  <si>
    <t>Editor's note:	The following aspects are either missing or not yet determined:
-	The referred test case 6.2.1.1 in TS 38.521-2 is incomplete for power class 1, 2 and 4.
-	The following aspects of the clause are for future consideration:
-	Test Procedures for EIRP beam peak Extreme Conditions are FFS</t>
  </si>
  <si>
    <t>deleted</t>
  </si>
  <si>
    <t>6.5B.5.4</t>
  </si>
  <si>
    <t>10MT3</t>
  </si>
  <si>
    <t>Reserved.</t>
  </si>
  <si>
    <t>SA test not complete</t>
  </si>
  <si>
    <t>EIS Spherical Coverage for Inter-band EN-DC including FR2 (2CCs)</t>
  </si>
  <si>
    <t>7.3B.4</t>
  </si>
  <si>
    <t>Phase 11</t>
  </si>
  <si>
    <t>11MT3</t>
  </si>
  <si>
    <t>MOP test in 38.521-2 is incomplete.</t>
  </si>
  <si>
    <t>No test point defined in 38.521-2</t>
  </si>
  <si>
    <t>Refers back to SA UL-MIMO test. Anchor-agnostic. 38.521-2 test is incomplete. Editor's note has to be updated.</t>
  </si>
  <si>
    <t>Refers back to SA UL-MIMO test. Anchor-agnostic. Check update status</t>
  </si>
  <si>
    <t>Phase 12</t>
  </si>
  <si>
    <t xml:space="preserve">Wang, Kevin, Qualcomm Technologies, Inc
</t>
  </si>
  <si>
    <t>kevinw@qti.qualcomm.com</t>
  </si>
  <si>
    <t xml:space="preserve">UE Maximum Output Power for Inter-Band EN-DC including FR2 - Spherical Coverage </t>
  </si>
  <si>
    <t>LG Electronics</t>
  </si>
  <si>
    <t xml:space="preserve">LG Electronics </t>
  </si>
  <si>
    <r>
      <t xml:space="preserve">R5-183962
R5-185474
R5-190990
R5-192006
R5-193462
R5-193912
R5-201855
</t>
    </r>
    <r>
      <rPr>
        <sz val="10"/>
        <color indexed="10"/>
        <rFont val="Calibri"/>
        <family val="2"/>
      </rPr>
      <t>R5-210497</t>
    </r>
    <r>
      <rPr>
        <sz val="10"/>
        <color indexed="8"/>
        <rFont val="Calibri"/>
        <family val="2"/>
      </rPr>
      <t xml:space="preserve">
</t>
    </r>
    <r>
      <rPr>
        <sz val="10"/>
        <color indexed="10"/>
        <rFont val="Calibri"/>
        <family val="2"/>
      </rPr>
      <t>R5-211873</t>
    </r>
  </si>
  <si>
    <r>
      <t xml:space="preserve">R5-183707
R5-186234
R5-190829
R5-193457
</t>
    </r>
    <r>
      <rPr>
        <sz val="10"/>
        <color indexed="10"/>
        <rFont val="Calibri"/>
        <family val="2"/>
      </rPr>
      <t>R5-211873</t>
    </r>
    <r>
      <rPr>
        <sz val="10"/>
        <color indexed="8"/>
        <rFont val="Calibri"/>
        <family val="2"/>
      </rPr>
      <t xml:space="preserve">
</t>
    </r>
    <r>
      <rPr>
        <sz val="10"/>
        <color indexed="10"/>
        <rFont val="Calibri"/>
        <family val="2"/>
      </rPr>
      <t>R5-211872</t>
    </r>
  </si>
  <si>
    <r>
      <t xml:space="preserve">R5-180086;                R5-182016
R5-185469
R5-186236
R5-188024
R5-190838
R5-193453
R5-193498
</t>
    </r>
    <r>
      <rPr>
        <sz val="10"/>
        <color indexed="8"/>
        <rFont val="Calibri"/>
        <family val="2"/>
      </rPr>
      <t>R5-211871</t>
    </r>
  </si>
  <si>
    <r>
      <t xml:space="preserve">R5-185470
R5-193498
R5-194944
</t>
    </r>
    <r>
      <rPr>
        <sz val="10"/>
        <color indexed="8"/>
        <rFont val="Calibri"/>
        <family val="2"/>
      </rPr>
      <t>R5-211871</t>
    </r>
  </si>
  <si>
    <r>
      <t xml:space="preserve">R5-193455
</t>
    </r>
    <r>
      <rPr>
        <sz val="10"/>
        <color indexed="8"/>
        <rFont val="Calibri"/>
        <family val="2"/>
      </rPr>
      <t>R5-211871</t>
    </r>
  </si>
  <si>
    <r>
      <t xml:space="preserve">R5-185332
R5-192689
</t>
    </r>
    <r>
      <rPr>
        <sz val="10"/>
        <color indexed="8"/>
        <rFont val="Calibri"/>
        <family val="2"/>
      </rPr>
      <t>R5-211698
R5-210944
R5-211872</t>
    </r>
  </si>
  <si>
    <r>
      <t xml:space="preserve">R5-185333
R5-192690
</t>
    </r>
    <r>
      <rPr>
        <sz val="10"/>
        <color indexed="8"/>
        <rFont val="Calibri"/>
        <family val="2"/>
      </rPr>
      <t>R5-211698
R5-210944</t>
    </r>
  </si>
  <si>
    <r>
      <t xml:space="preserve">R5-185507
R5-192443
</t>
    </r>
    <r>
      <rPr>
        <sz val="10"/>
        <color indexed="8"/>
        <rFont val="Calibri"/>
        <family val="2"/>
      </rPr>
      <t>R5-211698
R5-210944</t>
    </r>
  </si>
  <si>
    <t>R5-211099</t>
  </si>
  <si>
    <r>
      <t xml:space="preserve">R5-202901
</t>
    </r>
    <r>
      <rPr>
        <sz val="10"/>
        <color indexed="8"/>
        <rFont val="Calibri"/>
        <family val="2"/>
      </rPr>
      <t xml:space="preserve">R5-210117
R5-210498
</t>
    </r>
  </si>
  <si>
    <t>The referred test case 6.3.4.2 in TS 38.521-2 [9] is incomplete</t>
  </si>
  <si>
    <t>R5-211697</t>
  </si>
  <si>
    <t>R5-210415</t>
  </si>
  <si>
    <t>R5-210416</t>
  </si>
  <si>
    <t>R5-210417</t>
  </si>
  <si>
    <r>
      <t xml:space="preserve">R5-183709
R5-186303
R5-188013
</t>
    </r>
    <r>
      <rPr>
        <sz val="10"/>
        <color indexed="8"/>
        <rFont val="Calibri"/>
        <family val="2"/>
      </rPr>
      <t>R5-211696</t>
    </r>
  </si>
  <si>
    <t>measurement uncertainty for ENBW &gt; 100 MHz is FFS</t>
  </si>
  <si>
    <r>
      <t xml:space="preserve">R5-187821
</t>
    </r>
    <r>
      <rPr>
        <sz val="10"/>
        <color indexed="8"/>
        <rFont val="Calibri"/>
        <family val="2"/>
      </rPr>
      <t>R5-210301</t>
    </r>
  </si>
  <si>
    <r>
      <t xml:space="preserve">R5-192456
</t>
    </r>
    <r>
      <rPr>
        <sz val="10"/>
        <color indexed="8"/>
        <rFont val="Calibri"/>
        <family val="2"/>
      </rPr>
      <t>R5-211928</t>
    </r>
  </si>
  <si>
    <t>R5-211928</t>
  </si>
  <si>
    <t>R5-210302</t>
  </si>
  <si>
    <t>Referenced 38.521-2 is not completed.</t>
  </si>
  <si>
    <r>
      <t xml:space="preserve">R5-186230
R5-188014
</t>
    </r>
    <r>
      <rPr>
        <sz val="10"/>
        <color indexed="8"/>
        <rFont val="Calibri"/>
        <family val="2"/>
      </rPr>
      <t>R5-210387</t>
    </r>
  </si>
  <si>
    <r>
      <t xml:space="preserve">R5-193180
</t>
    </r>
    <r>
      <rPr>
        <sz val="10"/>
        <color indexed="8"/>
        <rFont val="Calibri"/>
        <family val="2"/>
      </rPr>
      <t>R5-211694</t>
    </r>
  </si>
  <si>
    <r>
      <t xml:space="preserve">R5-193181
</t>
    </r>
    <r>
      <rPr>
        <sz val="10"/>
        <color indexed="8"/>
        <rFont val="Calibri"/>
        <family val="2"/>
      </rPr>
      <t>R5-211695</t>
    </r>
  </si>
  <si>
    <t>Testing of none simultaneous LTE-NR transmission is FFS.</t>
  </si>
  <si>
    <r>
      <t xml:space="preserve">R5-186239
R5-190834
R5-192605
R5-202725
</t>
    </r>
    <r>
      <rPr>
        <sz val="10"/>
        <color indexed="8"/>
        <rFont val="Calibri"/>
        <family val="2"/>
      </rPr>
      <t>R5-211872</t>
    </r>
  </si>
  <si>
    <r>
      <t xml:space="preserve">R5-187831
</t>
    </r>
    <r>
      <rPr>
        <sz val="10"/>
        <color indexed="8"/>
        <rFont val="Calibri"/>
        <family val="2"/>
      </rPr>
      <t>R5-211928</t>
    </r>
  </si>
  <si>
    <r>
      <t xml:space="preserve">R5-182035
R5-185556
R5-186285
R5-192453
</t>
    </r>
    <r>
      <rPr>
        <sz val="11"/>
        <color indexed="8"/>
        <rFont val="Calibri"/>
        <family val="2"/>
      </rPr>
      <t>R5-211928</t>
    </r>
  </si>
  <si>
    <r>
      <t xml:space="preserve">R5-191084
</t>
    </r>
    <r>
      <rPr>
        <sz val="11"/>
        <color indexed="8"/>
        <rFont val="Calibri"/>
        <family val="2"/>
      </rPr>
      <t>R5-210499</t>
    </r>
  </si>
  <si>
    <r>
      <t xml:space="preserve">R5-183961
R5-185204
R5-186304
R5-190844
R5-192438
R5-193313
</t>
    </r>
    <r>
      <rPr>
        <sz val="10"/>
        <rFont val="Calibri"/>
        <family val="2"/>
      </rPr>
      <t>R5-211715
R5-211010</t>
    </r>
  </si>
  <si>
    <r>
      <t xml:space="preserve">R5-186306
R5-190843
R5-192438
</t>
    </r>
    <r>
      <rPr>
        <sz val="10"/>
        <color indexed="8"/>
        <rFont val="Calibri"/>
        <family val="2"/>
      </rPr>
      <t>R5-211876</t>
    </r>
  </si>
  <si>
    <r>
      <t xml:space="preserve">R5-183961
R5-185204
R5-186305
R5-188026
R5-190842
R5-193500
</t>
    </r>
    <r>
      <rPr>
        <sz val="10"/>
        <color indexed="8"/>
        <rFont val="Calibri"/>
        <family val="2"/>
      </rPr>
      <t>R5-211874
R5-211875
R5-211877
R5-211878
R5-211879
R5-211880</t>
    </r>
  </si>
  <si>
    <r>
      <t xml:space="preserve">R5-193500
</t>
    </r>
    <r>
      <rPr>
        <sz val="10"/>
        <color indexed="8"/>
        <rFont val="Calibri"/>
        <family val="2"/>
      </rPr>
      <t>R5-211711
R5-211017</t>
    </r>
  </si>
  <si>
    <r>
      <t xml:space="preserve">R5-202906
</t>
    </r>
    <r>
      <rPr>
        <sz val="10"/>
        <color indexed="8"/>
        <rFont val="Calibri"/>
        <family val="2"/>
      </rPr>
      <t>R5-211882</t>
    </r>
  </si>
  <si>
    <t>R5-211712</t>
  </si>
  <si>
    <t>The referred test case 7.3.4 in TS 38.521-2 [9] is incomplete</t>
  </si>
  <si>
    <r>
      <t xml:space="preserve">R5-185504
R5-192611
R5-193033
</t>
    </r>
    <r>
      <rPr>
        <sz val="10"/>
        <rFont val="Calibri"/>
        <family val="2"/>
      </rPr>
      <t>R5-211014</t>
    </r>
  </si>
  <si>
    <t>R5-210501</t>
  </si>
  <si>
    <r>
      <t xml:space="preserve">SA reqs apply;Update Title in spec
</t>
    </r>
    <r>
      <rPr>
        <sz val="10"/>
        <rFont val="Calibri"/>
        <family val="2"/>
      </rPr>
      <t xml:space="preserve">Complete </t>
    </r>
  </si>
  <si>
    <r>
      <t xml:space="preserve">R5-190850
R5-192431
R5-194349
</t>
    </r>
    <r>
      <rPr>
        <sz val="10"/>
        <rFont val="Calibri"/>
        <family val="2"/>
      </rPr>
      <t>R5-210502</t>
    </r>
  </si>
  <si>
    <t>R5-211713</t>
  </si>
  <si>
    <t>R5-192617
R5-211854</t>
  </si>
  <si>
    <t xml:space="preserve">R5-192617
R5-193314
R5-211854
</t>
  </si>
  <si>
    <r>
      <t xml:space="preserve">R5-187279r1
R5-192617
R5-193314
</t>
    </r>
    <r>
      <rPr>
        <sz val="10"/>
        <rFont val="Calibri"/>
        <family val="2"/>
      </rPr>
      <t>R5-211854</t>
    </r>
  </si>
  <si>
    <t>R5-193474
R5-211854</t>
  </si>
  <si>
    <r>
      <t xml:space="preserve">R5-202905
</t>
    </r>
    <r>
      <rPr>
        <sz val="10"/>
        <rFont val="Calibri"/>
        <family val="2"/>
      </rPr>
      <t>R5-211928</t>
    </r>
  </si>
  <si>
    <r>
      <t xml:space="preserve">R5-185520
R5-186340
R5-188028
R5-188029
</t>
    </r>
    <r>
      <rPr>
        <sz val="10"/>
        <rFont val="Calibri"/>
        <family val="2"/>
      </rPr>
      <t>R5-211926
R5-211927
R5-211928</t>
    </r>
  </si>
  <si>
    <t>R5-188016
R5-192606
R5-214080</t>
  </si>
  <si>
    <t>R5-212867</t>
  </si>
  <si>
    <t>Phase 13</t>
  </si>
  <si>
    <t>Phase 14</t>
  </si>
  <si>
    <t>Overall# WP items:
Phase 1.5 # WP items:
Phase 2# WP items:
Phase 3# WP items:
Phase 4# WP items
Phase 5# WP items
Phase 6# WP items
Phase 7# WP items
Phase 8# WP items
Phase 9# WP items
Phase 10# WP items
Phase 11# WP items
Phase 12# WP items
Phase 13# WP items
Phase 14# WP items</t>
  </si>
  <si>
    <t>0
0
0
0
0
0
0
0
0
0
0
0
0
0
0</t>
  </si>
  <si>
    <t>13MT1</t>
  </si>
  <si>
    <t>13MT2</t>
  </si>
  <si>
    <t>13MT3</t>
  </si>
  <si>
    <t>Remains: MU and TT is missing in annex F for this test case</t>
  </si>
  <si>
    <t>Opt 2: RAN5#90 (Feb-21)
Opt 3: RAN5#89 (Nov-20)
Opt 4: FFS
Opt 7: FFS</t>
  </si>
  <si>
    <t>Opt 3: RAN5#89 (Nov-20)
Opt 4: FFS
Opt 7: FFS</t>
  </si>
  <si>
    <t xml:space="preserve">Opt 2: RAN5#84 (Aug-19)
</t>
  </si>
  <si>
    <t xml:space="preserve">Opt 2: RAN5#87 (May-20)
</t>
  </si>
  <si>
    <t xml:space="preserve">Opt 3: RAN5#92 (Aug-21)
</t>
  </si>
  <si>
    <t xml:space="preserve">Opt 3: RAN5#84 (Aug-19)
</t>
  </si>
  <si>
    <t xml:space="preserve">Opt 4: FFS
</t>
  </si>
  <si>
    <t>Opt 3: 
Opt 4: FFS
Opt 7: FFS</t>
  </si>
  <si>
    <t>Opt 3: RAN5#88 (Aug-20)
  MU: RAN5#88 (Aug-20)
  TT: RAN5#88 (Aug-20)
Opt 4: FFS
Opt 7: FFS</t>
  </si>
  <si>
    <t xml:space="preserve">Opt 3: RAN5#92 (Aug-21)
  MU: RAN5#92 (Aug-21)
  TT: RAN5#92 (Aug-21)
</t>
  </si>
  <si>
    <t>Opt 3: -
Opt 4: FFS
Opt 7: FFS</t>
  </si>
  <si>
    <t>Opt 3: RAN5#82 (Feb-19)
Opt 4: FFS
Opt 7: FFS</t>
  </si>
  <si>
    <t>Opt 3: RAN5#85 (Nov-19)
Opt 4: FFS
Opt 7: FFS</t>
  </si>
  <si>
    <t xml:space="preserve">Opt 3: RAN5#83 (May-19)
</t>
  </si>
  <si>
    <t>Opt 3: RAN5#92 (Aug-21)
  MU: RAN5#92 (Aug-21)
  TT: RAN5#92 (Aug-21)
Opt 4: FFS
Opt 7: FFS</t>
  </si>
  <si>
    <t>Opt 3: RAN5#83 (May-19)
  MU: RAN5#84 (Aug-19)
  TT: RAN5#84 (Aug-19)
Opt 4: FFS
Opt 7: FFS</t>
  </si>
  <si>
    <t>Opt 3: RAN5#84 (Aug-19)
Opt 4: FFS
Opt 7: FFS</t>
  </si>
  <si>
    <t>Opt 3: RAN5#92 (Aug-21)
Opt 4: FFS
Opt 7: FFS</t>
  </si>
  <si>
    <t>Opt 3: RAN5#86 (Feb-20)
Opt 4: FFS
Opt 7: FFS</t>
  </si>
  <si>
    <t>Opt 3: RAN5#90 (Feb-21)
Opt 4: FFS
Opt 7: FFS</t>
  </si>
  <si>
    <t xml:space="preserve">Opt 3: RAN5#90 (Feb-21)
</t>
  </si>
  <si>
    <t>Opt 4: FFS
Opt 7: FFS</t>
  </si>
  <si>
    <t>Opt 3: RAN5#80 (Aug-18)
Opt 4: FFS
Opt 7: FFS</t>
  </si>
  <si>
    <t xml:space="preserve">Opt 3: RAN5#89 (Nov-20)
  MU: RAN5#89 (Nov-20))
  TT: RAN5#89 (Nov-20)
</t>
  </si>
  <si>
    <t>Opt 3: RAN5#81 (Nov-18)
Opt 4: FFS
Opt 7: FFS</t>
  </si>
  <si>
    <t>Opt 3: RAN5#83 (May-19)
Opt 4: FFS
Opt 7: FFS</t>
  </si>
  <si>
    <t>Opt 3: RAN5#87 (May-20)
Opt 4: FFS
Opt 7: FFS</t>
  </si>
  <si>
    <t xml:space="preserve">Opt 2: RAN5#86 (Feb-20)
</t>
  </si>
  <si>
    <t xml:space="preserve">Opt 2: RAN5#85 (Nov-19)
</t>
  </si>
  <si>
    <t xml:space="preserve">Opt 3: RAN5#81 (Nov-18)
</t>
  </si>
  <si>
    <t xml:space="preserve">Opt 3: RAN5#80 (Aug-18)
</t>
  </si>
  <si>
    <t>Opt 3: RAN5#83 (May-19)
  MU: RAN5#83 (May-19)
  TT: RAN5#83 (May-19)
Opt 4: FFS
Opt 7: FFS</t>
  </si>
  <si>
    <t xml:space="preserve">Opt 3: RAN5#88 (Aug-20)
</t>
  </si>
  <si>
    <t>Opt 3: RAN5#84 (Aug-19)
  MU: RAN5#84 (Aug-19)
  TT: RAN5#84 (Aug-19)
Opt 4: FFS
Opt 7: FFS</t>
  </si>
  <si>
    <t xml:space="preserve">Opt 3: RAN5#88 (Aug-20)
  MU: RAN5#88 (Aug-20)
  TT: RAN5#88 (Aug-20)
</t>
  </si>
  <si>
    <t>Opt 3: RAN5#91 (May-21)
Opt 4: FFS
Opt 7: FFS</t>
  </si>
  <si>
    <t xml:space="preserve">Opt 3: RAN5#82 (Feb-19)
</t>
  </si>
  <si>
    <t>Opt 3: RAN5#92 (Aug-21)
Opt 7: FFS</t>
  </si>
  <si>
    <t>Opt 3: RAN5#NR5 (May-19)
  MU: RAN5#NR5 (Apr-19)
  TT: RAN5#NR5 (Apr-19)
Opt 4: FFS
Opt 7: FFS</t>
  </si>
  <si>
    <t>Opt 2: RAN5#90 (Feb-21)
Opt 3: RAN5#87 (May-20)
Opt 4: FFS
Opt 7: 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</si>
</sst>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 tint="-0.249977111117893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8"/>
      <name val="Calibri"/>
      <family val="2"/>
      <scheme val="minor"/>
    </font>
    <font>
      <strike/>
      <sz val="11"/>
      <color theme="1"/>
      <name val="Arial"/>
      <family val="2"/>
    </font>
    <font>
      <strike/>
      <sz val="8"/>
      <color theme="1"/>
      <name val="Arial"/>
      <family val="2"/>
    </font>
    <font>
      <strike/>
      <sz val="8"/>
      <color theme="1"/>
      <name val="Calibri"/>
      <family val="2"/>
      <scheme val="minor"/>
    </font>
    <font>
      <strike/>
      <sz val="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indexed="10"/>
      <name val="Calibri"/>
      <family val="2"/>
    </font>
    <font>
      <sz val="10"/>
      <color rgb="FFFF0000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</cellStyleXfs>
  <cellXfs count="288">
    <xf numFmtId="0" fontId="0" fillId="0" borderId="0" xfId="0"/>
    <xf numFmtId="0" fontId="0" fillId="3" borderId="1" xfId="0" applyFill="1" applyBorder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4" borderId="2" xfId="0" applyFill="1" applyBorder="1" applyAlignment="1">
      <alignment horizontal="right" vertical="top"/>
    </xf>
    <xf numFmtId="0" fontId="12" fillId="4" borderId="2" xfId="0" applyFont="1" applyFill="1" applyBorder="1" applyAlignment="1">
      <alignment horizontal="right" vertical="top"/>
    </xf>
    <xf numFmtId="0" fontId="12" fillId="5" borderId="0" xfId="0" applyFont="1" applyFill="1" applyBorder="1" applyAlignment="1">
      <alignment horizontal="left" vertical="top"/>
    </xf>
    <xf numFmtId="0" fontId="10" fillId="4" borderId="2" xfId="0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center" vertical="top"/>
    </xf>
    <xf numFmtId="0" fontId="0" fillId="3" borderId="2" xfId="0" applyFill="1" applyBorder="1" applyAlignment="1">
      <alignment horizontal="left" vertical="top"/>
    </xf>
    <xf numFmtId="0" fontId="7" fillId="3" borderId="3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13" fillId="4" borderId="0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0" fillId="4" borderId="0" xfId="0" applyFill="1" applyBorder="1" applyAlignment="1">
      <alignment horizontal="right" vertical="top"/>
    </xf>
    <xf numFmtId="0" fontId="7" fillId="3" borderId="4" xfId="0" applyFont="1" applyFill="1" applyBorder="1" applyAlignment="1">
      <alignment horizontal="left" vertical="top"/>
    </xf>
    <xf numFmtId="0" fontId="16" fillId="3" borderId="3" xfId="0" applyFont="1" applyFill="1" applyBorder="1" applyAlignment="1">
      <alignment horizontal="left" vertical="top"/>
    </xf>
    <xf numFmtId="0" fontId="15" fillId="3" borderId="3" xfId="0" applyFont="1" applyFill="1" applyBorder="1" applyAlignment="1">
      <alignment horizontal="left" vertical="top"/>
    </xf>
    <xf numFmtId="0" fontId="16" fillId="3" borderId="5" xfId="0" applyFont="1" applyFill="1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7" fillId="3" borderId="2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7" fillId="3" borderId="8" xfId="0" applyFont="1" applyFill="1" applyBorder="1" applyAlignment="1">
      <alignment horizontal="left" vertical="top"/>
    </xf>
    <xf numFmtId="0" fontId="17" fillId="6" borderId="6" xfId="0" applyFont="1" applyFill="1" applyBorder="1" applyAlignment="1">
      <alignment horizontal="left" vertical="top"/>
    </xf>
    <xf numFmtId="0" fontId="17" fillId="6" borderId="7" xfId="0" applyFont="1" applyFill="1" applyBorder="1" applyAlignment="1">
      <alignment horizontal="left" vertical="top"/>
    </xf>
    <xf numFmtId="0" fontId="17" fillId="6" borderId="1" xfId="0" applyFont="1" applyFill="1" applyBorder="1" applyAlignment="1">
      <alignment horizontal="left" vertical="top"/>
    </xf>
    <xf numFmtId="0" fontId="16" fillId="3" borderId="7" xfId="0" applyFont="1" applyFill="1" applyBorder="1" applyAlignment="1">
      <alignment horizontal="left" vertical="top"/>
    </xf>
    <xf numFmtId="0" fontId="0" fillId="0" borderId="2" xfId="0" applyFont="1" applyFill="1" applyBorder="1" applyAlignment="1">
      <alignment horizontal="left" vertical="top"/>
    </xf>
    <xf numFmtId="0" fontId="0" fillId="3" borderId="9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0" fillId="4" borderId="0" xfId="0" applyFont="1" applyFill="1" applyBorder="1" applyAlignment="1">
      <alignment horizontal="right" vertical="top"/>
    </xf>
    <xf numFmtId="0" fontId="20" fillId="4" borderId="0" xfId="0" applyFont="1" applyFill="1" applyBorder="1" applyAlignment="1">
      <alignment horizontal="right" vertical="center"/>
    </xf>
    <xf numFmtId="0" fontId="0" fillId="3" borderId="5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left" vertical="top"/>
    </xf>
    <xf numFmtId="0" fontId="0" fillId="3" borderId="11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11" fillId="0" borderId="10" xfId="0" applyFont="1" applyBorder="1" applyAlignment="1">
      <alignment horizontal="left" vertical="top" wrapText="1"/>
    </xf>
    <xf numFmtId="9" fontId="18" fillId="2" borderId="2" xfId="0" applyNumberFormat="1" applyFont="1" applyFill="1" applyBorder="1" applyAlignment="1">
      <alignment horizontal="center" vertical="top"/>
    </xf>
    <xf numFmtId="0" fontId="0" fillId="0" borderId="2" xfId="0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/>
    </xf>
    <xf numFmtId="0" fontId="15" fillId="0" borderId="2" xfId="0" applyFont="1" applyFill="1" applyBorder="1" applyAlignment="1">
      <alignment horizontal="left" vertical="top"/>
    </xf>
    <xf numFmtId="0" fontId="11" fillId="7" borderId="13" xfId="0" applyFont="1" applyFill="1" applyBorder="1" applyAlignment="1">
      <alignment horizontal="left" vertical="top" wrapText="1"/>
    </xf>
    <xf numFmtId="0" fontId="0" fillId="0" borderId="0" xfId="0"/>
    <xf numFmtId="0" fontId="8" fillId="1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wrapText="1"/>
    </xf>
    <xf numFmtId="0" fontId="12" fillId="5" borderId="0" xfId="0" applyFont="1" applyFill="1" applyBorder="1" applyAlignment="1">
      <alignment horizontal="left" vertical="top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0" xfId="0" applyNumberFormat="1" applyFont="1" applyFill="1" applyBorder="1" applyAlignment="1">
      <alignment horizontal="center" vertical="top"/>
    </xf>
    <xf numFmtId="0" fontId="1" fillId="11" borderId="15" xfId="0" applyFont="1" applyFill="1" applyBorder="1" applyAlignment="1">
      <alignment horizontal="center" wrapText="1"/>
    </xf>
    <xf numFmtId="0" fontId="1" fillId="11" borderId="7" xfId="0" applyFont="1" applyFill="1" applyBorder="1" applyAlignment="1">
      <alignment horizontal="center" wrapText="1"/>
    </xf>
    <xf numFmtId="0" fontId="0" fillId="3" borderId="7" xfId="0" applyFill="1" applyBorder="1" applyAlignment="1">
      <alignment horizontal="left" vertical="top"/>
    </xf>
    <xf numFmtId="0" fontId="0" fillId="3" borderId="7" xfId="0" applyFont="1" applyFill="1" applyBorder="1" applyAlignment="1">
      <alignment horizontal="center" vertical="top"/>
    </xf>
    <xf numFmtId="0" fontId="1" fillId="11" borderId="2" xfId="0" applyFont="1" applyFill="1" applyBorder="1" applyAlignment="1">
      <alignment horizontal="center" textRotation="90" wrapText="1"/>
    </xf>
    <xf numFmtId="0" fontId="15" fillId="7" borderId="2" xfId="0" applyFont="1" applyFill="1" applyBorder="1" applyAlignment="1">
      <alignment horizontal="center" vertical="top" wrapText="1"/>
    </xf>
    <xf numFmtId="0" fontId="0" fillId="3" borderId="5" xfId="0" applyFont="1" applyFill="1" applyBorder="1" applyAlignment="1">
      <alignment horizontal="center" vertical="top"/>
    </xf>
    <xf numFmtId="0" fontId="16" fillId="3" borderId="8" xfId="0" applyFont="1" applyFill="1" applyBorder="1" applyAlignment="1">
      <alignment horizontal="left" vertical="top"/>
    </xf>
    <xf numFmtId="9" fontId="22" fillId="2" borderId="2" xfId="0" applyNumberFormat="1" applyFont="1" applyFill="1" applyBorder="1" applyAlignment="1">
      <alignment horizontal="center" vertical="top"/>
    </xf>
    <xf numFmtId="0" fontId="4" fillId="11" borderId="1" xfId="0" applyFont="1" applyFill="1" applyBorder="1" applyAlignment="1">
      <alignment horizontal="center" textRotation="90" wrapText="1"/>
    </xf>
    <xf numFmtId="0" fontId="12" fillId="5" borderId="0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11" borderId="16" xfId="0" applyFont="1" applyFill="1" applyBorder="1" applyAlignment="1">
      <alignment horizontal="center" textRotation="90" wrapText="1"/>
    </xf>
    <xf numFmtId="0" fontId="1" fillId="11" borderId="17" xfId="0" applyFont="1" applyFill="1" applyBorder="1" applyAlignment="1">
      <alignment horizontal="center" textRotation="90" wrapText="1"/>
    </xf>
    <xf numFmtId="0" fontId="0" fillId="3" borderId="15" xfId="0" applyFont="1" applyFill="1" applyBorder="1" applyAlignment="1">
      <alignment horizontal="center" vertical="top"/>
    </xf>
    <xf numFmtId="0" fontId="4" fillId="12" borderId="18" xfId="0" applyFont="1" applyFill="1" applyBorder="1" applyAlignment="1">
      <alignment horizontal="center" textRotation="90" wrapText="1"/>
    </xf>
    <xf numFmtId="0" fontId="4" fillId="12" borderId="19" xfId="0" applyFont="1" applyFill="1" applyBorder="1" applyAlignment="1">
      <alignment horizontal="center" textRotation="90" wrapText="1"/>
    </xf>
    <xf numFmtId="9" fontId="22" fillId="2" borderId="17" xfId="0" applyNumberFormat="1" applyFont="1" applyFill="1" applyBorder="1" applyAlignment="1">
      <alignment horizontal="center" vertical="top"/>
    </xf>
    <xf numFmtId="0" fontId="0" fillId="8" borderId="20" xfId="0" applyFont="1" applyFill="1" applyBorder="1" applyAlignment="1">
      <alignment horizontal="left" vertical="top"/>
    </xf>
    <xf numFmtId="0" fontId="0" fillId="8" borderId="21" xfId="0" applyFont="1" applyFill="1" applyBorder="1" applyAlignment="1">
      <alignment horizontal="left" vertical="top"/>
    </xf>
    <xf numFmtId="9" fontId="21" fillId="2" borderId="22" xfId="0" applyNumberFormat="1" applyFont="1" applyFill="1" applyBorder="1" applyAlignment="1">
      <alignment horizontal="center" vertical="top"/>
    </xf>
    <xf numFmtId="0" fontId="15" fillId="7" borderId="23" xfId="0" applyFont="1" applyFill="1" applyBorder="1" applyAlignment="1">
      <alignment horizontal="center" vertical="top" wrapText="1"/>
    </xf>
    <xf numFmtId="0" fontId="15" fillId="3" borderId="24" xfId="0" applyFont="1" applyFill="1" applyBorder="1" applyAlignment="1">
      <alignment horizontal="left" vertical="top"/>
    </xf>
    <xf numFmtId="0" fontId="17" fillId="6" borderId="15" xfId="0" applyFont="1" applyFill="1" applyBorder="1" applyAlignment="1">
      <alignment horizontal="left" vertical="top"/>
    </xf>
    <xf numFmtId="0" fontId="16" fillId="3" borderId="16" xfId="0" applyFont="1" applyFill="1" applyBorder="1" applyAlignment="1">
      <alignment horizontal="left" vertical="top"/>
    </xf>
    <xf numFmtId="0" fontId="15" fillId="3" borderId="15" xfId="0" applyFont="1" applyFill="1" applyBorder="1" applyAlignment="1">
      <alignment horizontal="left" vertical="top"/>
    </xf>
    <xf numFmtId="0" fontId="0" fillId="0" borderId="16" xfId="0" applyFill="1" applyBorder="1" applyAlignment="1">
      <alignment horizontal="left" vertical="top"/>
    </xf>
    <xf numFmtId="0" fontId="0" fillId="0" borderId="17" xfId="0" applyFill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6" fillId="3" borderId="18" xfId="0" applyFont="1" applyFill="1" applyBorder="1" applyAlignment="1">
      <alignment horizontal="left" vertical="top"/>
    </xf>
    <xf numFmtId="0" fontId="17" fillId="6" borderId="25" xfId="0" applyFont="1" applyFill="1" applyBorder="1" applyAlignment="1">
      <alignment horizontal="left" vertical="top"/>
    </xf>
    <xf numFmtId="0" fontId="4" fillId="12" borderId="3" xfId="0" applyFont="1" applyFill="1" applyBorder="1" applyAlignment="1">
      <alignment horizontal="center" textRotation="90" wrapText="1"/>
    </xf>
    <xf numFmtId="0" fontId="4" fillId="12" borderId="8" xfId="0" applyFont="1" applyFill="1" applyBorder="1" applyAlignment="1">
      <alignment horizontal="center" textRotation="90" wrapText="1"/>
    </xf>
    <xf numFmtId="0" fontId="15" fillId="7" borderId="10" xfId="0" applyFont="1" applyFill="1" applyBorder="1" applyAlignment="1">
      <alignment horizontal="center" vertical="top" wrapText="1"/>
    </xf>
    <xf numFmtId="0" fontId="11" fillId="13" borderId="5" xfId="0" applyFont="1" applyFill="1" applyBorder="1" applyAlignment="1">
      <alignment horizontal="center" textRotation="90"/>
    </xf>
    <xf numFmtId="0" fontId="0" fillId="3" borderId="9" xfId="0" applyFont="1" applyFill="1" applyBorder="1" applyAlignment="1">
      <alignment horizontal="center" vertical="top"/>
    </xf>
    <xf numFmtId="0" fontId="7" fillId="3" borderId="5" xfId="0" applyFont="1" applyFill="1" applyBorder="1" applyAlignment="1">
      <alignment horizontal="left" vertical="top"/>
    </xf>
    <xf numFmtId="0" fontId="7" fillId="3" borderId="7" xfId="0" applyFont="1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11" fillId="13" borderId="24" xfId="0" applyFont="1" applyFill="1" applyBorder="1" applyAlignment="1">
      <alignment horizontal="center" textRotation="90"/>
    </xf>
    <xf numFmtId="0" fontId="0" fillId="3" borderId="26" xfId="0" applyFont="1" applyFill="1" applyBorder="1" applyAlignment="1">
      <alignment horizontal="center" vertical="top"/>
    </xf>
    <xf numFmtId="0" fontId="16" fillId="3" borderId="24" xfId="0" applyFont="1" applyFill="1" applyBorder="1" applyAlignment="1">
      <alignment horizontal="left" vertical="top"/>
    </xf>
    <xf numFmtId="0" fontId="16" fillId="3" borderId="15" xfId="0" applyFont="1" applyFill="1" applyBorder="1" applyAlignment="1">
      <alignment horizontal="left" vertical="top"/>
    </xf>
    <xf numFmtId="0" fontId="0" fillId="8" borderId="27" xfId="0" applyFont="1" applyFill="1" applyBorder="1" applyAlignment="1">
      <alignment horizontal="left" vertical="top"/>
    </xf>
    <xf numFmtId="0" fontId="12" fillId="4" borderId="28" xfId="0" applyFont="1" applyFill="1" applyBorder="1" applyAlignment="1">
      <alignment horizontal="right" vertical="top"/>
    </xf>
    <xf numFmtId="0" fontId="11" fillId="13" borderId="9" xfId="0" applyFont="1" applyFill="1" applyBorder="1" applyAlignment="1">
      <alignment horizontal="center" textRotation="90"/>
    </xf>
    <xf numFmtId="0" fontId="11" fillId="13" borderId="26" xfId="0" applyFont="1" applyFill="1" applyBorder="1" applyAlignment="1">
      <alignment horizontal="center" textRotation="90"/>
    </xf>
    <xf numFmtId="0" fontId="20" fillId="4" borderId="0" xfId="0" applyFont="1" applyFill="1" applyBorder="1" applyAlignment="1">
      <alignment horizontal="left" vertical="top"/>
    </xf>
    <xf numFmtId="0" fontId="23" fillId="4" borderId="0" xfId="0" applyFont="1" applyFill="1" applyBorder="1" applyAlignment="1">
      <alignment horizontal="right" vertical="top"/>
    </xf>
    <xf numFmtId="0" fontId="23" fillId="4" borderId="0" xfId="0" applyFont="1" applyFill="1" applyBorder="1" applyAlignment="1">
      <alignment horizontal="center" vertical="top"/>
    </xf>
    <xf numFmtId="0" fontId="2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9" borderId="0" xfId="0" applyFill="1" applyBorder="1"/>
    <xf numFmtId="0" fontId="0" fillId="9" borderId="0" xfId="0" applyFill="1"/>
    <xf numFmtId="0" fontId="8" fillId="14" borderId="0" xfId="0" applyFont="1" applyFill="1" applyBorder="1" applyAlignment="1">
      <alignment horizontal="center" wrapText="1"/>
    </xf>
    <xf numFmtId="0" fontId="8" fillId="15" borderId="2" xfId="0" applyFont="1" applyFill="1" applyBorder="1" applyAlignment="1">
      <alignment horizontal="center" vertical="top" wrapText="1"/>
    </xf>
    <xf numFmtId="0" fontId="11" fillId="16" borderId="2" xfId="0" applyFont="1" applyFill="1" applyBorder="1" applyAlignment="1">
      <alignment horizontal="center"/>
    </xf>
    <xf numFmtId="0" fontId="0" fillId="16" borderId="2" xfId="0" applyFill="1" applyBorder="1" applyAlignment="1">
      <alignment horizontal="center"/>
    </xf>
    <xf numFmtId="0" fontId="0" fillId="9" borderId="0" xfId="0" applyFill="1" applyAlignment="1">
      <alignment wrapText="1"/>
    </xf>
    <xf numFmtId="0" fontId="20" fillId="16" borderId="2" xfId="0" applyFont="1" applyFill="1" applyBorder="1" applyAlignment="1">
      <alignment horizontal="center"/>
    </xf>
    <xf numFmtId="0" fontId="8" fillId="10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9" fontId="22" fillId="2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/>
    </xf>
    <xf numFmtId="0" fontId="25" fillId="0" borderId="2" xfId="0" applyFont="1" applyBorder="1" applyAlignment="1">
      <alignment horizontal="left" vertical="top" wrapText="1"/>
    </xf>
    <xf numFmtId="0" fontId="11" fillId="7" borderId="6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9" fontId="18" fillId="2" borderId="4" xfId="0" applyNumberFormat="1" applyFont="1" applyFill="1" applyBorder="1" applyAlignment="1">
      <alignment horizontal="center" vertical="top"/>
    </xf>
    <xf numFmtId="0" fontId="16" fillId="3" borderId="9" xfId="0" applyFont="1" applyFill="1" applyBorder="1" applyAlignment="1">
      <alignment horizontal="left" vertical="top"/>
    </xf>
    <xf numFmtId="0" fontId="15" fillId="3" borderId="10" xfId="0" applyFont="1" applyFill="1" applyBorder="1" applyAlignment="1">
      <alignment horizontal="left" vertical="top"/>
    </xf>
    <xf numFmtId="0" fontId="17" fillId="6" borderId="10" xfId="0" applyFont="1" applyFill="1" applyBorder="1" applyAlignment="1">
      <alignment horizontal="left" vertical="top"/>
    </xf>
    <xf numFmtId="0" fontId="19" fillId="7" borderId="10" xfId="0" applyFont="1" applyFill="1" applyBorder="1" applyAlignment="1">
      <alignment horizontal="left" vertical="top" wrapText="1"/>
    </xf>
    <xf numFmtId="0" fontId="19" fillId="7" borderId="2" xfId="0" applyFont="1" applyFill="1" applyBorder="1" applyAlignment="1">
      <alignment horizontal="left" vertical="top" wrapText="1"/>
    </xf>
    <xf numFmtId="0" fontId="19" fillId="7" borderId="7" xfId="0" applyFont="1" applyFill="1" applyBorder="1" applyAlignment="1">
      <alignment horizontal="left" vertical="top" wrapText="1"/>
    </xf>
    <xf numFmtId="0" fontId="19" fillId="7" borderId="1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left" vertical="top" wrapText="1"/>
    </xf>
    <xf numFmtId="0" fontId="17" fillId="7" borderId="1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0" fontId="15" fillId="7" borderId="10" xfId="0" applyFont="1" applyFill="1" applyBorder="1" applyAlignment="1">
      <alignment horizontal="left" vertical="top"/>
    </xf>
    <xf numFmtId="0" fontId="11" fillId="0" borderId="12" xfId="0" applyFont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26" fillId="0" borderId="4" xfId="0" applyFont="1" applyBorder="1" applyAlignment="1">
      <alignment horizontal="left" vertical="top" wrapText="1"/>
    </xf>
    <xf numFmtId="9" fontId="18" fillId="7" borderId="4" xfId="0" applyNumberFormat="1" applyFont="1" applyFill="1" applyBorder="1" applyAlignment="1">
      <alignment horizontal="center" vertical="top"/>
    </xf>
    <xf numFmtId="1" fontId="21" fillId="7" borderId="23" xfId="0" applyNumberFormat="1" applyFont="1" applyFill="1" applyBorder="1" applyAlignment="1">
      <alignment horizontal="center" vertical="top"/>
    </xf>
    <xf numFmtId="9" fontId="21" fillId="7" borderId="13" xfId="0" applyNumberFormat="1" applyFont="1" applyFill="1" applyBorder="1" applyAlignment="1">
      <alignment horizontal="center" vertical="top"/>
    </xf>
    <xf numFmtId="9" fontId="21" fillId="7" borderId="22" xfId="0" applyNumberFormat="1" applyFont="1" applyFill="1" applyBorder="1" applyAlignment="1">
      <alignment horizontal="center" vertical="top"/>
    </xf>
    <xf numFmtId="1" fontId="21" fillId="7" borderId="10" xfId="0" applyNumberFormat="1" applyFont="1" applyFill="1" applyBorder="1" applyAlignment="1">
      <alignment horizontal="center" vertical="top"/>
    </xf>
    <xf numFmtId="9" fontId="21" fillId="7" borderId="4" xfId="0" applyNumberFormat="1" applyFont="1" applyFill="1" applyBorder="1" applyAlignment="1">
      <alignment horizontal="center" vertical="top"/>
    </xf>
    <xf numFmtId="0" fontId="27" fillId="0" borderId="2" xfId="0" applyFont="1" applyBorder="1" applyAlignment="1">
      <alignment horizontal="center" vertical="top"/>
    </xf>
    <xf numFmtId="0" fontId="28" fillId="7" borderId="2" xfId="0" applyFont="1" applyFill="1" applyBorder="1" applyAlignment="1">
      <alignment horizontal="left" vertical="top" wrapText="1"/>
    </xf>
    <xf numFmtId="9" fontId="29" fillId="2" borderId="4" xfId="0" applyNumberFormat="1" applyFont="1" applyFill="1" applyBorder="1" applyAlignment="1">
      <alignment horizontal="center" vertical="top"/>
    </xf>
    <xf numFmtId="0" fontId="27" fillId="3" borderId="13" xfId="0" applyFont="1" applyFill="1" applyBorder="1" applyAlignment="1">
      <alignment horizontal="left" vertical="top"/>
    </xf>
    <xf numFmtId="1" fontId="30" fillId="2" borderId="23" xfId="0" applyNumberFormat="1" applyFont="1" applyFill="1" applyBorder="1" applyAlignment="1">
      <alignment horizontal="center" vertical="top"/>
    </xf>
    <xf numFmtId="9" fontId="30" fillId="2" borderId="13" xfId="0" applyNumberFormat="1" applyFont="1" applyFill="1" applyBorder="1" applyAlignment="1">
      <alignment horizontal="center" vertical="top"/>
    </xf>
    <xf numFmtId="9" fontId="30" fillId="2" borderId="22" xfId="0" applyNumberFormat="1" applyFont="1" applyFill="1" applyBorder="1" applyAlignment="1">
      <alignment horizontal="center" vertical="top"/>
    </xf>
    <xf numFmtId="1" fontId="30" fillId="2" borderId="10" xfId="0" applyNumberFormat="1" applyFont="1" applyFill="1" applyBorder="1" applyAlignment="1">
      <alignment horizontal="center" vertical="top"/>
    </xf>
    <xf numFmtId="9" fontId="30" fillId="2" borderId="4" xfId="0" applyNumberFormat="1" applyFont="1" applyFill="1" applyBorder="1" applyAlignment="1">
      <alignment horizontal="center" vertical="top"/>
    </xf>
    <xf numFmtId="0" fontId="31" fillId="3" borderId="10" xfId="0" applyFont="1" applyFill="1" applyBorder="1" applyAlignment="1">
      <alignment horizontal="left" vertical="top"/>
    </xf>
    <xf numFmtId="0" fontId="32" fillId="3" borderId="9" xfId="0" applyFont="1" applyFill="1" applyBorder="1" applyAlignment="1">
      <alignment horizontal="left" vertical="top"/>
    </xf>
    <xf numFmtId="0" fontId="27" fillId="0" borderId="0" xfId="0" applyFont="1" applyAlignment="1">
      <alignment horizontal="left" vertical="top"/>
    </xf>
    <xf numFmtId="0" fontId="27" fillId="7" borderId="2" xfId="0" applyFont="1" applyFill="1" applyBorder="1" applyAlignment="1">
      <alignment horizontal="center" vertical="top"/>
    </xf>
    <xf numFmtId="0" fontId="25" fillId="7" borderId="2" xfId="0" applyFont="1" applyFill="1" applyBorder="1" applyAlignment="1">
      <alignment horizontal="left" vertical="top" wrapText="1"/>
    </xf>
    <xf numFmtId="0" fontId="27" fillId="7" borderId="0" xfId="0" applyFont="1" applyFill="1" applyAlignment="1">
      <alignment horizontal="left" vertical="top"/>
    </xf>
    <xf numFmtId="0" fontId="31" fillId="7" borderId="10" xfId="0" applyFont="1" applyFill="1" applyBorder="1" applyAlignment="1">
      <alignment horizontal="left" vertical="top"/>
    </xf>
    <xf numFmtId="0" fontId="27" fillId="0" borderId="6" xfId="0" applyFont="1" applyBorder="1" applyAlignment="1">
      <alignment horizontal="center" vertical="top"/>
    </xf>
    <xf numFmtId="0" fontId="26" fillId="0" borderId="2" xfId="0" applyFont="1" applyBorder="1" applyAlignment="1">
      <alignment horizontal="left" vertical="top" wrapText="1"/>
    </xf>
    <xf numFmtId="9" fontId="21" fillId="2" borderId="22" xfId="0" applyNumberFormat="1" applyFont="1" applyFill="1" applyBorder="1" applyAlignment="1">
      <alignment horizontal="center" vertical="top"/>
    </xf>
    <xf numFmtId="0" fontId="11" fillId="0" borderId="4" xfId="0" applyFont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1" fontId="21" fillId="2" borderId="2" xfId="0" applyNumberFormat="1" applyFont="1" applyFill="1" applyBorder="1" applyAlignment="1">
      <alignment horizontal="center" vertical="top"/>
    </xf>
    <xf numFmtId="9" fontId="21" fillId="2" borderId="2" xfId="0" applyNumberFormat="1" applyFont="1" applyFill="1" applyBorder="1" applyAlignment="1">
      <alignment horizontal="center" vertical="top"/>
    </xf>
    <xf numFmtId="0" fontId="11" fillId="18" borderId="2" xfId="0" applyFont="1" applyFill="1" applyBorder="1" applyAlignment="1">
      <alignment horizontal="left" vertical="top" wrapText="1"/>
    </xf>
    <xf numFmtId="1" fontId="21" fillId="2" borderId="9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0" fontId="0" fillId="7" borderId="2" xfId="0" applyFill="1" applyBorder="1" applyAlignment="1">
      <alignment horizontal="center" vertical="top"/>
    </xf>
    <xf numFmtId="0" fontId="0" fillId="7" borderId="4" xfId="0" applyFill="1" applyBorder="1" applyAlignment="1">
      <alignment horizontal="center" vertical="top"/>
    </xf>
    <xf numFmtId="0" fontId="0" fillId="7" borderId="0" xfId="0" applyFill="1" applyAlignment="1">
      <alignment horizontal="left" vertical="top" wrapText="1"/>
    </xf>
    <xf numFmtId="0" fontId="0" fillId="7" borderId="6" xfId="0" applyFill="1" applyBorder="1" applyAlignment="1">
      <alignment horizontal="center" vertical="top"/>
    </xf>
    <xf numFmtId="0" fontId="0" fillId="7" borderId="2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6" fillId="0" borderId="4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8" fillId="0" borderId="2" xfId="0" applyFont="1" applyBorder="1" applyAlignment="1">
      <alignment horizontal="center" vertical="top"/>
    </xf>
    <xf numFmtId="0" fontId="39" fillId="0" borderId="2" xfId="0" applyFont="1" applyBorder="1" applyAlignment="1">
      <alignment horizontal="center" vertical="top"/>
    </xf>
    <xf numFmtId="0" fontId="0" fillId="9" borderId="2" xfId="0" applyFill="1" applyBorder="1" applyAlignment="1">
      <alignment horizontal="left" vertical="top" wrapText="1"/>
    </xf>
    <xf numFmtId="0" fontId="0" fillId="7" borderId="2" xfId="0" applyFill="1" applyBorder="1" applyAlignment="1">
      <alignment horizontal="left" vertical="top"/>
    </xf>
    <xf numFmtId="0" fontId="0" fillId="7" borderId="0" xfId="0" applyFill="1" applyAlignment="1">
      <alignment horizontal="left" vertical="top"/>
    </xf>
    <xf numFmtId="0" fontId="0" fillId="0" borderId="6" xfId="0" applyBorder="1" applyAlignment="1">
      <alignment horizontal="center" vertical="top"/>
    </xf>
    <xf numFmtId="0" fontId="27" fillId="0" borderId="2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9" fontId="21" fillId="2" borderId="22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3" borderId="13" xfId="0" applyFill="1" applyBorder="1" applyAlignment="1">
      <alignment horizontal="left" vertical="top"/>
    </xf>
    <xf numFmtId="0" fontId="0" fillId="0" borderId="0" xfId="0" quotePrefix="1" applyAlignment="1">
      <alignment horizontal="left" vertical="top" wrapText="1"/>
    </xf>
    <xf numFmtId="0" fontId="17" fillId="0" borderId="10" xfId="0" applyFont="1" applyBorder="1" applyAlignment="1">
      <alignment horizontal="left" vertical="top"/>
    </xf>
    <xf numFmtId="0" fontId="19" fillId="0" borderId="6" xfId="0" applyFont="1" applyBorder="1" applyAlignment="1">
      <alignment horizontal="left" vertical="top" wrapText="1"/>
    </xf>
    <xf numFmtId="0" fontId="0" fillId="7" borderId="0" xfId="0" quotePrefix="1" applyFill="1" applyAlignment="1">
      <alignment horizontal="left" vertical="top" wrapText="1"/>
    </xf>
    <xf numFmtId="0" fontId="0" fillId="7" borderId="13" xfId="0" applyFill="1" applyBorder="1" applyAlignment="1">
      <alignment horizontal="left" vertical="top"/>
    </xf>
    <xf numFmtId="0" fontId="41" fillId="0" borderId="2" xfId="0" applyFont="1" applyBorder="1" applyAlignment="1">
      <alignment horizontal="left" vertical="top" wrapText="1"/>
    </xf>
    <xf numFmtId="0" fontId="0" fillId="9" borderId="12" xfId="0" applyFill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34" fillId="10" borderId="2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top" wrapText="1"/>
    </xf>
    <xf numFmtId="0" fontId="8" fillId="15" borderId="2" xfId="0" applyFont="1" applyFill="1" applyBorder="1" applyAlignment="1">
      <alignment horizontal="center" vertical="top" wrapText="1"/>
    </xf>
    <xf numFmtId="0" fontId="0" fillId="9" borderId="0" xfId="0" applyFill="1" applyAlignment="1">
      <alignment horizontal="center"/>
    </xf>
    <xf numFmtId="0" fontId="33" fillId="9" borderId="0" xfId="0" applyFont="1" applyFill="1" applyAlignment="1">
      <alignment horizontal="center" vertical="top" wrapText="1"/>
    </xf>
    <xf numFmtId="9" fontId="22" fillId="2" borderId="6" xfId="0" applyNumberFormat="1" applyFont="1" applyFill="1" applyBorder="1" applyAlignment="1">
      <alignment horizontal="center" vertical="center"/>
    </xf>
    <xf numFmtId="9" fontId="22" fillId="2" borderId="1" xfId="0" applyNumberFormat="1" applyFont="1" applyFill="1" applyBorder="1" applyAlignment="1">
      <alignment horizontal="center" vertical="center"/>
    </xf>
    <xf numFmtId="9" fontId="20" fillId="2" borderId="6" xfId="0" applyNumberFormat="1" applyFont="1" applyFill="1" applyBorder="1" applyAlignment="1">
      <alignment horizontal="center" vertical="center"/>
    </xf>
    <xf numFmtId="9" fontId="20" fillId="2" borderId="1" xfId="0" applyNumberFormat="1" applyFont="1" applyFill="1" applyBorder="1" applyAlignment="1">
      <alignment horizontal="center" vertical="center"/>
    </xf>
    <xf numFmtId="9" fontId="21" fillId="2" borderId="25" xfId="0" applyNumberFormat="1" applyFont="1" applyFill="1" applyBorder="1" applyAlignment="1">
      <alignment horizontal="center" vertical="top"/>
    </xf>
    <xf numFmtId="9" fontId="21" fillId="2" borderId="15" xfId="0" applyNumberFormat="1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left" vertical="top" textRotation="180"/>
    </xf>
    <xf numFmtId="0" fontId="7" fillId="3" borderId="8" xfId="0" applyFont="1" applyFill="1" applyBorder="1" applyAlignment="1">
      <alignment horizontal="left" vertical="top" textRotation="180"/>
    </xf>
    <xf numFmtId="0" fontId="7" fillId="3" borderId="10" xfId="0" applyFont="1" applyFill="1" applyBorder="1" applyAlignment="1">
      <alignment horizontal="left" vertical="top" textRotation="180"/>
    </xf>
    <xf numFmtId="0" fontId="9" fillId="5" borderId="2" xfId="1" applyFill="1" applyBorder="1" applyAlignment="1">
      <alignment horizontal="left" vertical="top" wrapText="1"/>
    </xf>
    <xf numFmtId="0" fontId="10" fillId="4" borderId="6" xfId="0" applyFont="1" applyFill="1" applyBorder="1" applyAlignment="1">
      <alignment horizontal="center" vertical="top"/>
    </xf>
    <xf numFmtId="0" fontId="10" fillId="4" borderId="7" xfId="0" applyFont="1" applyFill="1" applyBorder="1" applyAlignment="1">
      <alignment horizontal="center" vertical="top"/>
    </xf>
    <xf numFmtId="0" fontId="10" fillId="4" borderId="1" xfId="0" applyFont="1" applyFill="1" applyBorder="1" applyAlignment="1">
      <alignment horizontal="center" vertical="top"/>
    </xf>
    <xf numFmtId="0" fontId="0" fillId="4" borderId="28" xfId="0" applyFont="1" applyFill="1" applyBorder="1" applyAlignment="1">
      <alignment horizontal="center" vertical="top" wrapText="1"/>
    </xf>
    <xf numFmtId="0" fontId="0" fillId="4" borderId="5" xfId="0" applyFont="1" applyFill="1" applyBorder="1" applyAlignment="1">
      <alignment horizontal="center" vertical="top" wrapText="1"/>
    </xf>
    <xf numFmtId="0" fontId="0" fillId="4" borderId="7" xfId="0" applyFont="1" applyFill="1" applyBorder="1" applyAlignment="1">
      <alignment horizontal="center" vertical="top" wrapText="1"/>
    </xf>
    <xf numFmtId="0" fontId="0" fillId="3" borderId="25" xfId="0" applyFont="1" applyFill="1" applyBorder="1" applyAlignment="1">
      <alignment horizontal="center" vertical="top"/>
    </xf>
    <xf numFmtId="0" fontId="0" fillId="3" borderId="7" xfId="0" applyFont="1" applyFill="1" applyBorder="1" applyAlignment="1">
      <alignment horizontal="center" vertical="top"/>
    </xf>
    <xf numFmtId="0" fontId="11" fillId="13" borderId="32" xfId="0" applyFont="1" applyFill="1" applyBorder="1" applyAlignment="1">
      <alignment horizontal="center" textRotation="90"/>
    </xf>
    <xf numFmtId="0" fontId="11" fillId="13" borderId="5" xfId="0" applyFont="1" applyFill="1" applyBorder="1" applyAlignment="1">
      <alignment horizontal="center" textRotation="90"/>
    </xf>
    <xf numFmtId="0" fontId="11" fillId="13" borderId="31" xfId="0" applyFont="1" applyFill="1" applyBorder="1" applyAlignment="1">
      <alignment horizontal="center" textRotation="90"/>
    </xf>
    <xf numFmtId="0" fontId="11" fillId="13" borderId="9" xfId="0" applyFont="1" applyFill="1" applyBorder="1" applyAlignment="1">
      <alignment horizontal="center" textRotation="90"/>
    </xf>
    <xf numFmtId="0" fontId="11" fillId="17" borderId="5" xfId="0" applyFont="1" applyFill="1" applyBorder="1" applyAlignment="1">
      <alignment horizontal="center" textRotation="90"/>
    </xf>
    <xf numFmtId="0" fontId="11" fillId="17" borderId="24" xfId="0" applyFont="1" applyFill="1" applyBorder="1" applyAlignment="1">
      <alignment horizontal="center" textRotation="90"/>
    </xf>
    <xf numFmtId="0" fontId="11" fillId="17" borderId="0" xfId="0" applyFont="1" applyFill="1" applyBorder="1" applyAlignment="1">
      <alignment horizontal="center" textRotation="90"/>
    </xf>
    <xf numFmtId="0" fontId="11" fillId="17" borderId="21" xfId="0" applyFont="1" applyFill="1" applyBorder="1" applyAlignment="1">
      <alignment horizontal="center" textRotation="90"/>
    </xf>
    <xf numFmtId="0" fontId="11" fillId="13" borderId="24" xfId="0" applyFont="1" applyFill="1" applyBorder="1" applyAlignment="1">
      <alignment horizontal="center" textRotation="90"/>
    </xf>
    <xf numFmtId="0" fontId="11" fillId="13" borderId="20" xfId="0" applyFont="1" applyFill="1" applyBorder="1" applyAlignment="1">
      <alignment horizontal="center" textRotation="90"/>
    </xf>
    <xf numFmtId="0" fontId="11" fillId="13" borderId="0" xfId="0" applyFont="1" applyFill="1" applyBorder="1" applyAlignment="1">
      <alignment horizontal="center" textRotation="90"/>
    </xf>
    <xf numFmtId="0" fontId="11" fillId="13" borderId="21" xfId="0" applyFont="1" applyFill="1" applyBorder="1" applyAlignment="1">
      <alignment horizontal="center" textRotation="90"/>
    </xf>
    <xf numFmtId="0" fontId="11" fillId="17" borderId="32" xfId="0" applyFont="1" applyFill="1" applyBorder="1" applyAlignment="1">
      <alignment horizontal="center" textRotation="90" wrapText="1"/>
    </xf>
    <xf numFmtId="0" fontId="11" fillId="17" borderId="24" xfId="0" applyFont="1" applyFill="1" applyBorder="1" applyAlignment="1">
      <alignment horizontal="center" textRotation="90" wrapText="1"/>
    </xf>
    <xf numFmtId="0" fontId="11" fillId="17" borderId="20" xfId="0" applyFont="1" applyFill="1" applyBorder="1" applyAlignment="1">
      <alignment horizontal="center" textRotation="90" wrapText="1"/>
    </xf>
    <xf numFmtId="0" fontId="11" fillId="17" borderId="21" xfId="0" applyFont="1" applyFill="1" applyBorder="1" applyAlignment="1">
      <alignment horizontal="center" textRotation="90" wrapText="1"/>
    </xf>
    <xf numFmtId="0" fontId="11" fillId="13" borderId="32" xfId="0" applyFont="1" applyFill="1" applyBorder="1" applyAlignment="1">
      <alignment horizontal="center" textRotation="90" wrapText="1"/>
    </xf>
    <xf numFmtId="0" fontId="11" fillId="13" borderId="24" xfId="0" applyFont="1" applyFill="1" applyBorder="1" applyAlignment="1">
      <alignment horizontal="center" textRotation="90" wrapText="1"/>
    </xf>
    <xf numFmtId="0" fontId="11" fillId="13" borderId="20" xfId="0" applyFont="1" applyFill="1" applyBorder="1" applyAlignment="1">
      <alignment horizontal="center" textRotation="90" wrapText="1"/>
    </xf>
    <xf numFmtId="0" fontId="11" fillId="13" borderId="21" xfId="0" applyFont="1" applyFill="1" applyBorder="1" applyAlignment="1">
      <alignment horizontal="center" textRotation="90" wrapText="1"/>
    </xf>
    <xf numFmtId="0" fontId="5" fillId="11" borderId="25" xfId="0" applyFont="1" applyFill="1" applyBorder="1" applyAlignment="1">
      <alignment horizontal="center" wrapText="1"/>
    </xf>
    <xf numFmtId="0" fontId="5" fillId="11" borderId="7" xfId="0" applyFont="1" applyFill="1" applyBorder="1" applyAlignment="1">
      <alignment horizontal="center" wrapText="1"/>
    </xf>
    <xf numFmtId="0" fontId="5" fillId="11" borderId="15" xfId="0" applyFont="1" applyFill="1" applyBorder="1" applyAlignment="1">
      <alignment horizontal="center" wrapText="1"/>
    </xf>
    <xf numFmtId="9" fontId="20" fillId="2" borderId="19" xfId="0" applyNumberFormat="1" applyFont="1" applyFill="1" applyBorder="1" applyAlignment="1">
      <alignment horizontal="center" vertical="top"/>
    </xf>
    <xf numFmtId="9" fontId="20" fillId="2" borderId="29" xfId="0" applyNumberFormat="1" applyFont="1" applyFill="1" applyBorder="1" applyAlignment="1">
      <alignment horizontal="center" vertical="top"/>
    </xf>
    <xf numFmtId="0" fontId="0" fillId="4" borderId="2" xfId="0" applyFont="1" applyFill="1" applyBorder="1" applyAlignment="1">
      <alignment horizontal="right" vertical="top" wrapText="1"/>
    </xf>
    <xf numFmtId="0" fontId="33" fillId="5" borderId="37" xfId="0" applyFont="1" applyFill="1" applyBorder="1" applyAlignment="1">
      <alignment horizontal="left" vertical="top" wrapText="1"/>
    </xf>
    <xf numFmtId="0" fontId="33" fillId="5" borderId="0" xfId="0" applyFont="1" applyFill="1" applyBorder="1" applyAlignment="1">
      <alignment horizontal="left" vertical="top" wrapText="1"/>
    </xf>
    <xf numFmtId="0" fontId="12" fillId="5" borderId="37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12" fillId="5" borderId="6" xfId="0" applyFont="1" applyFill="1" applyBorder="1" applyAlignment="1">
      <alignment horizontal="left" vertical="top" wrapText="1"/>
    </xf>
    <xf numFmtId="0" fontId="12" fillId="5" borderId="7" xfId="0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left" vertical="top" wrapText="1"/>
    </xf>
    <xf numFmtId="0" fontId="15" fillId="4" borderId="0" xfId="0" applyFont="1" applyFill="1" applyBorder="1" applyAlignment="1">
      <alignment horizontal="right" vertical="top" wrapText="1"/>
    </xf>
    <xf numFmtId="0" fontId="15" fillId="7" borderId="25" xfId="0" applyFont="1" applyFill="1" applyBorder="1" applyAlignment="1">
      <alignment horizontal="center" vertical="top" wrapText="1"/>
    </xf>
    <xf numFmtId="0" fontId="15" fillId="7" borderId="15" xfId="0" applyFont="1" applyFill="1" applyBorder="1" applyAlignment="1">
      <alignment horizontal="center" vertical="top" wrapText="1"/>
    </xf>
    <xf numFmtId="9" fontId="21" fillId="2" borderId="23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9" fontId="21" fillId="2" borderId="31" xfId="0" applyNumberFormat="1" applyFont="1" applyFill="1" applyBorder="1" applyAlignment="1">
      <alignment horizontal="center" vertical="top"/>
    </xf>
    <xf numFmtId="9" fontId="21" fillId="2" borderId="26" xfId="0" applyNumberFormat="1" applyFont="1" applyFill="1" applyBorder="1" applyAlignment="1">
      <alignment horizontal="center" vertical="top"/>
    </xf>
    <xf numFmtId="9" fontId="10" fillId="2" borderId="16" xfId="0" applyNumberFormat="1" applyFont="1" applyFill="1" applyBorder="1" applyAlignment="1">
      <alignment horizontal="center" vertical="top"/>
    </xf>
    <xf numFmtId="9" fontId="10" fillId="2" borderId="17" xfId="0" applyNumberFormat="1" applyFont="1" applyFill="1" applyBorder="1" applyAlignment="1">
      <alignment horizontal="center" vertical="top"/>
    </xf>
    <xf numFmtId="9" fontId="10" fillId="2" borderId="7" xfId="0" applyNumberFormat="1" applyFont="1" applyFill="1" applyBorder="1" applyAlignment="1">
      <alignment horizontal="center" vertical="top"/>
    </xf>
    <xf numFmtId="9" fontId="10" fillId="2" borderId="15" xfId="0" applyNumberFormat="1" applyFont="1" applyFill="1" applyBorder="1" applyAlignment="1">
      <alignment horizontal="center" vertical="top"/>
    </xf>
    <xf numFmtId="0" fontId="5" fillId="11" borderId="16" xfId="0" applyFont="1" applyFill="1" applyBorder="1" applyAlignment="1">
      <alignment horizontal="center" wrapText="1"/>
    </xf>
    <xf numFmtId="0" fontId="5" fillId="11" borderId="2" xfId="0" applyFont="1" applyFill="1" applyBorder="1" applyAlignment="1">
      <alignment horizontal="center" wrapText="1"/>
    </xf>
    <xf numFmtId="0" fontId="5" fillId="11" borderId="17" xfId="0" applyFont="1" applyFill="1" applyBorder="1" applyAlignment="1">
      <alignment horizontal="center" wrapText="1"/>
    </xf>
    <xf numFmtId="0" fontId="5" fillId="11" borderId="18" xfId="0" applyFont="1" applyFill="1" applyBorder="1" applyAlignment="1">
      <alignment horizontal="center" wrapText="1"/>
    </xf>
    <xf numFmtId="0" fontId="5" fillId="11" borderId="30" xfId="0" applyFont="1" applyFill="1" applyBorder="1" applyAlignment="1">
      <alignment horizontal="center" wrapText="1"/>
    </xf>
    <xf numFmtId="0" fontId="0" fillId="3" borderId="31" xfId="0" applyFont="1" applyFill="1" applyBorder="1" applyAlignment="1">
      <alignment horizontal="center" vertical="top"/>
    </xf>
    <xf numFmtId="0" fontId="0" fillId="3" borderId="26" xfId="0" applyFont="1" applyFill="1" applyBorder="1" applyAlignment="1">
      <alignment horizontal="center" vertical="top"/>
    </xf>
    <xf numFmtId="0" fontId="22" fillId="11" borderId="13" xfId="0" applyFont="1" applyFill="1" applyBorder="1" applyAlignment="1">
      <alignment horizontal="center" vertical="center" wrapText="1"/>
    </xf>
    <xf numFmtId="0" fontId="22" fillId="11" borderId="9" xfId="0" applyFont="1" applyFill="1" applyBorder="1" applyAlignment="1">
      <alignment horizontal="center" vertical="center" wrapText="1"/>
    </xf>
    <xf numFmtId="0" fontId="22" fillId="11" borderId="33" xfId="0" applyFont="1" applyFill="1" applyBorder="1" applyAlignment="1">
      <alignment horizontal="center" vertical="center" wrapText="1"/>
    </xf>
    <xf numFmtId="0" fontId="22" fillId="11" borderId="34" xfId="0" applyFont="1" applyFill="1" applyBorder="1" applyAlignment="1">
      <alignment horizontal="center" vertical="center" wrapText="1"/>
    </xf>
    <xf numFmtId="0" fontId="22" fillId="11" borderId="35" xfId="0" applyFont="1" applyFill="1" applyBorder="1" applyAlignment="1">
      <alignment horizontal="center" vertical="center" wrapText="1"/>
    </xf>
    <xf numFmtId="0" fontId="22" fillId="11" borderId="36" xfId="0" applyFont="1" applyFill="1" applyBorder="1" applyAlignment="1">
      <alignment horizontal="center" vertical="center" wrapText="1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" xfId="5" xr:uid="{00000000-0005-0000-0000-000005000000}"/>
    <cellStyle name="Normal 4" xfId="6" xr:uid="{00000000-0005-0000-0000-000006000000}"/>
  </cellStyles>
  <dxfs count="5089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mailto:kevinw@qti.qualcomm.com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mailto:xingjinqiang@chinamobile.com;mvora@qti.qualcomm.com" TargetMode="External"/><Relationship Id="rId5" Type="http://schemas.openxmlformats.org/officeDocument/2006/relationships/hyperlink" Target="mailto:kevinw@qti.qualcomm.com" TargetMode="External"/><Relationship Id="rId4" Type="http://schemas.openxmlformats.org/officeDocument/2006/relationships/hyperlink" Target="mailto:xingjinqiang@chinamobile.com;mvora@qti.qualcomm.com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M33"/>
  <sheetViews>
    <sheetView tabSelected="1" zoomScaleNormal="100" workbookViewId="0">
      <selection activeCell="I20" sqref="I20"/>
    </sheetView>
  </sheetViews>
  <sheetFormatPr defaultColWidth="9.140625" defaultRowHeight="15" x14ac:dyDescent="0.25"/>
  <cols>
    <col min="1" max="1" width="4.28515625" style="112" customWidth="1"/>
    <col min="2" max="2" width="20.42578125" style="112" customWidth="1"/>
    <col min="3" max="3" width="24.28515625" style="50" customWidth="1"/>
    <col min="4" max="4" width="10.85546875" style="50" customWidth="1"/>
    <col min="5" max="5" width="12.140625" style="50" customWidth="1"/>
    <col min="6" max="6" width="11" style="50" customWidth="1"/>
    <col min="7" max="7" width="12.140625" style="50" customWidth="1"/>
    <col min="8" max="8" width="9.5703125" style="50" customWidth="1"/>
    <col min="9" max="9" width="11" style="50" customWidth="1"/>
    <col min="10" max="10" width="9.5703125" style="50" customWidth="1"/>
    <col min="11" max="11" width="12" style="50" customWidth="1"/>
    <col min="12" max="12" width="11.85546875" style="111" customWidth="1"/>
    <col min="13" max="21" width="9.28515625" style="111" customWidth="1"/>
    <col min="22" max="22" width="5.7109375" style="112" customWidth="1"/>
    <col min="23" max="26" width="6.42578125" style="112" customWidth="1"/>
    <col min="27" max="29" width="6.5703125" style="47" customWidth="1"/>
    <col min="30" max="35" width="5.7109375" style="47" customWidth="1"/>
    <col min="36" max="37" width="5.28515625" style="47" customWidth="1"/>
    <col min="38" max="38" width="5.7109375" style="47" customWidth="1"/>
    <col min="39" max="39" width="5.28515625" style="47" customWidth="1"/>
    <col min="40" max="16384" width="9.140625" style="47"/>
  </cols>
  <sheetData>
    <row r="1" spans="1:39" s="112" customFormat="1" x14ac:dyDescent="0.25">
      <c r="A1" s="211" t="s">
        <v>719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111"/>
      <c r="N1" s="111"/>
      <c r="O1" s="111"/>
      <c r="P1" s="111"/>
      <c r="Q1" s="111"/>
      <c r="R1" s="111"/>
      <c r="S1" s="111"/>
      <c r="T1" s="111"/>
      <c r="U1" s="111"/>
    </row>
    <row r="2" spans="1:39" s="112" customFormat="1" ht="42.75" customHeight="1" x14ac:dyDescent="0.25">
      <c r="A2" s="212" t="str">
        <f>'RF Tx Rx Iw Range 1 and 2'!B1</f>
        <v>NR Transmitter and Receiver Test Cases – Range 1 and Range 2 Interworking operation with other radios (TS 38.521-3)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111"/>
      <c r="N2" s="111"/>
      <c r="O2" s="111"/>
      <c r="P2" s="111"/>
      <c r="Q2" s="111"/>
      <c r="R2" s="111"/>
      <c r="S2" s="111"/>
      <c r="T2" s="111"/>
      <c r="U2" s="111"/>
      <c r="AA2" s="117"/>
      <c r="AB2" s="117"/>
      <c r="AC2" s="117"/>
    </row>
    <row r="3" spans="1:39" s="112" customFormat="1" ht="6" customHeight="1" x14ac:dyDescent="0.25"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</row>
    <row r="4" spans="1:39" s="112" customFormat="1" x14ac:dyDescent="0.25">
      <c r="C4" s="111"/>
      <c r="D4" s="209" t="s">
        <v>35</v>
      </c>
      <c r="E4" s="209"/>
      <c r="F4" s="209" t="s">
        <v>698</v>
      </c>
      <c r="G4" s="209"/>
      <c r="H4" s="209" t="s">
        <v>699</v>
      </c>
      <c r="I4" s="209"/>
      <c r="J4" s="209" t="s">
        <v>700</v>
      </c>
      <c r="K4" s="209"/>
      <c r="L4" s="111"/>
      <c r="M4" s="111"/>
      <c r="N4" s="111"/>
      <c r="O4" s="111"/>
      <c r="P4" s="111"/>
      <c r="Q4" s="111"/>
      <c r="R4" s="111"/>
      <c r="S4" s="111"/>
      <c r="T4" s="111"/>
      <c r="U4" s="111"/>
    </row>
    <row r="5" spans="1:39" s="112" customFormat="1" ht="16.899999999999999" customHeight="1" x14ac:dyDescent="0.25">
      <c r="B5" s="205" t="str">
        <f>A2</f>
        <v>NR Transmitter and Receiver Test Cases – Range 1 and Range 2 Interworking operation with other radios (TS 38.521-3)</v>
      </c>
      <c r="C5" s="48" t="s">
        <v>709</v>
      </c>
      <c r="D5" s="215">
        <f>'RF Tx Rx Iw Range 1 and 2'!O9</f>
        <v>1</v>
      </c>
      <c r="E5" s="216"/>
      <c r="F5" s="213" t="str">
        <f>'RF Tx Rx Iw Range 1 and 2'!O10</f>
        <v/>
      </c>
      <c r="G5" s="214"/>
      <c r="H5" s="213" t="str">
        <f>'RF Tx Rx Iw Range 1 and 2'!P10</f>
        <v/>
      </c>
      <c r="I5" s="214"/>
      <c r="J5" s="213">
        <f>'RF Tx Rx Iw Range 1 and 2'!Q10</f>
        <v>1</v>
      </c>
      <c r="K5" s="214"/>
      <c r="L5" s="111"/>
      <c r="M5" s="111"/>
      <c r="N5" s="111"/>
      <c r="O5" s="111"/>
      <c r="P5" s="111"/>
      <c r="Q5" s="111"/>
      <c r="R5" s="111"/>
      <c r="S5" s="111"/>
      <c r="T5" s="111"/>
      <c r="U5" s="111"/>
    </row>
    <row r="6" spans="1:39" s="112" customFormat="1" ht="16.899999999999999" customHeight="1" x14ac:dyDescent="0.25">
      <c r="B6" s="206"/>
      <c r="C6" s="48" t="s">
        <v>710</v>
      </c>
      <c r="D6" s="215">
        <f>'RF Tx Rx Iw Range 1 and 2'!U9</f>
        <v>0.82201612903225818</v>
      </c>
      <c r="E6" s="216"/>
      <c r="F6" s="213">
        <f>'RF Tx Rx Iw Range 1 and 2'!U10</f>
        <v>0.90762362637362648</v>
      </c>
      <c r="G6" s="214"/>
      <c r="H6" s="213">
        <f>'RF Tx Rx Iw Range 1 and 2'!V10</f>
        <v>0.66019536019536029</v>
      </c>
      <c r="I6" s="214"/>
      <c r="J6" s="213">
        <f>'RF Tx Rx Iw Range 1 and 2'!W10</f>
        <v>0.86048780487804866</v>
      </c>
      <c r="K6" s="214"/>
      <c r="L6" s="111"/>
      <c r="M6" s="111"/>
      <c r="N6" s="111"/>
      <c r="O6" s="111"/>
      <c r="P6" s="111"/>
      <c r="Q6" s="111"/>
      <c r="R6" s="111"/>
      <c r="S6" s="111"/>
      <c r="T6" s="111"/>
      <c r="U6" s="111"/>
    </row>
    <row r="7" spans="1:39" s="112" customFormat="1" ht="16.899999999999999" customHeight="1" x14ac:dyDescent="0.25">
      <c r="B7" s="206"/>
      <c r="C7" s="48" t="s">
        <v>567</v>
      </c>
      <c r="D7" s="215"/>
      <c r="E7" s="216"/>
      <c r="F7" s="213"/>
      <c r="G7" s="214"/>
      <c r="H7" s="213"/>
      <c r="I7" s="214"/>
      <c r="J7" s="213"/>
      <c r="K7" s="214"/>
      <c r="L7" s="111"/>
      <c r="M7" s="111"/>
      <c r="N7" s="111"/>
      <c r="O7" s="111"/>
      <c r="P7" s="111"/>
      <c r="Q7" s="111"/>
      <c r="R7" s="111"/>
      <c r="S7" s="111"/>
      <c r="T7" s="111"/>
      <c r="U7" s="111"/>
    </row>
    <row r="8" spans="1:39" s="112" customFormat="1" ht="16.899999999999999" customHeight="1" x14ac:dyDescent="0.25">
      <c r="B8" s="206"/>
      <c r="C8" s="48" t="s">
        <v>717</v>
      </c>
      <c r="D8" s="215">
        <f>'RF Tx Rx Iw Range 1 and 2'!X9</f>
        <v>0.70895522388059695</v>
      </c>
      <c r="E8" s="216"/>
      <c r="F8" s="213"/>
      <c r="G8" s="214"/>
      <c r="H8" s="213"/>
      <c r="I8" s="214"/>
      <c r="J8" s="213"/>
      <c r="K8" s="214"/>
      <c r="L8" s="111"/>
      <c r="M8" s="111"/>
      <c r="N8" s="111"/>
      <c r="O8" s="111"/>
      <c r="P8" s="111"/>
      <c r="Q8" s="111"/>
      <c r="R8" s="111"/>
      <c r="S8" s="111"/>
      <c r="T8" s="111"/>
      <c r="U8" s="111"/>
    </row>
    <row r="9" spans="1:39" s="112" customFormat="1" ht="16.899999999999999" customHeight="1" x14ac:dyDescent="0.25">
      <c r="B9" s="207"/>
      <c r="C9" s="48" t="s">
        <v>718</v>
      </c>
      <c r="D9" s="215">
        <f>'RF Tx Rx Iw Range 1 and 2'!Z9</f>
        <v>0.71432461873638342</v>
      </c>
      <c r="E9" s="216"/>
      <c r="F9" s="213"/>
      <c r="G9" s="214"/>
      <c r="H9" s="213"/>
      <c r="I9" s="214"/>
      <c r="J9" s="213"/>
      <c r="K9" s="214"/>
      <c r="L9" s="111"/>
      <c r="M9" s="111"/>
      <c r="N9" s="111"/>
      <c r="O9" s="111"/>
      <c r="P9" s="111"/>
      <c r="Q9" s="111"/>
      <c r="R9" s="111"/>
      <c r="S9" s="111"/>
      <c r="T9" s="111"/>
      <c r="U9" s="111"/>
    </row>
    <row r="10" spans="1:39" s="112" customFormat="1" x14ac:dyDescent="0.25"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</row>
    <row r="11" spans="1:39" ht="19.5" customHeight="1" x14ac:dyDescent="0.25">
      <c r="C11" s="113" t="s">
        <v>569</v>
      </c>
      <c r="D11" s="208" t="s">
        <v>716</v>
      </c>
      <c r="E11" s="208"/>
      <c r="F11" s="208"/>
      <c r="G11" s="208"/>
      <c r="H11" s="208"/>
      <c r="I11" s="208"/>
      <c r="J11" s="208"/>
      <c r="K11" s="208"/>
      <c r="AA11" s="51"/>
      <c r="AB11" s="51"/>
      <c r="AC11" s="51"/>
    </row>
    <row r="12" spans="1:39" ht="47.25" customHeight="1" x14ac:dyDescent="0.25">
      <c r="C12" s="113"/>
      <c r="D12" s="209" t="s">
        <v>715</v>
      </c>
      <c r="E12" s="209"/>
      <c r="F12" s="210" t="s">
        <v>713</v>
      </c>
      <c r="G12" s="210"/>
      <c r="H12" s="210" t="s">
        <v>712</v>
      </c>
      <c r="I12" s="210"/>
      <c r="J12" s="210" t="s">
        <v>714</v>
      </c>
      <c r="K12" s="210"/>
      <c r="N12" s="112"/>
      <c r="O12" s="112"/>
    </row>
    <row r="13" spans="1:39" ht="15" customHeight="1" x14ac:dyDescent="0.25">
      <c r="C13" s="113"/>
      <c r="D13" s="48" t="s">
        <v>35</v>
      </c>
      <c r="E13" s="48" t="s">
        <v>711</v>
      </c>
      <c r="F13" s="114" t="s">
        <v>35</v>
      </c>
      <c r="G13" s="114" t="s">
        <v>711</v>
      </c>
      <c r="H13" s="114" t="s">
        <v>35</v>
      </c>
      <c r="I13" s="114" t="s">
        <v>711</v>
      </c>
      <c r="J13" s="114" t="s">
        <v>35</v>
      </c>
      <c r="K13" s="114" t="s">
        <v>711</v>
      </c>
      <c r="N13" s="112"/>
      <c r="O13" s="112"/>
    </row>
    <row r="14" spans="1:39" ht="19.149999999999999" customHeight="1" x14ac:dyDescent="0.3">
      <c r="B14" s="205" t="str">
        <f>A2</f>
        <v>NR Transmitter and Receiver Test Cases – Range 1 and Range 2 Interworking operation with other radios (TS 38.521-3)</v>
      </c>
      <c r="C14" s="119" t="s">
        <v>709</v>
      </c>
      <c r="D14" s="109">
        <f>SUMPRODUCT(('RF Tx Rx Iw Range 1 and 2'!$B$29:$B$583="Y")*('RF Tx Rx Iw Range 1 and 2'!$K$29:$K$583&gt;0)*((('RF Tx Rx Iw Range 1 and 2'!$O$29:$O$583="")*('RF Tx Rx Iw Range 1 and 2'!$P$29:$P$583="")*('RF Tx Rx Iw Range 1 and 2'!$Q$29:$Q$583&lt;&gt;""))+(('RF Tx Rx Iw Range 1 and 2'!$O$29:$O$583="")*('RF Tx Rx Iw Range 1 and 2'!$P$29:$P$583&lt;&gt;"")*('RF Tx Rx Iw Range 1 and 2'!$Q$29:$Q$583=""))+(('RF Tx Rx Iw Range 1 and 2'!$O$29:$O$583="")*('RF Tx Rx Iw Range 1 and 2'!$P$29:$P$583&lt;&gt;"")*('RF Tx Rx Iw Range 1 and 2'!$Q$29:$Q$583&lt;&gt;""))+(('RF Tx Rx Iw Range 1 and 2'!$O$29:$O$583&lt;&gt;"")*('RF Tx Rx Iw Range 1 and 2'!$P$29:$P$583="")*('RF Tx Rx Iw Range 1 and 2'!$Q$29:$Q$583=""))+(('RF Tx Rx Iw Range 1 and 2'!$O$29:$O$583&lt;&gt;"")*('RF Tx Rx Iw Range 1 and 2'!$P$29:$P$583="")*('RF Tx Rx Iw Range 1 and 2'!$Q$29:$Q$583&lt;&gt;""))+(('RF Tx Rx Iw Range 1 and 2'!$O$29:$O$583&lt;&gt;"")*('RF Tx Rx Iw Range 1 and 2'!$P$29:$P$583&lt;&gt;"")*('RF Tx Rx Iw Range 1 and 2'!$Q$29:$Q$583=""))+(('RF Tx Rx Iw Range 1 and 2'!$O$29:$O$583&lt;&gt;"")*('RF Tx Rx Iw Range 1 and 2'!$P$29:$P$583&lt;&gt;"")*('RF Tx Rx Iw Range 1 and 2'!$Q$29:$Q$583&lt;&gt;""))))+SUMPRODUCT(('RF Tx Rx Iw Range 1 and 2'!$B$29:$B$583="Y")*('RF Tx Rx Iw Range 1 and 2'!$K$29:$K$583&gt;1)*((('RF Tx Rx Iw Range 1 and 2'!$O$29:$O$583="")*('RF Tx Rx Iw Range 1 and 2'!$P$29:$P$583="")*('RF Tx Rx Iw Range 1 and 2'!$Q$29:$Q$583&lt;&gt;""))+(('RF Tx Rx Iw Range 1 and 2'!$O$29:$O$583="")*('RF Tx Rx Iw Range 1 and 2'!$P$29:$P$583&lt;&gt;"")*('RF Tx Rx Iw Range 1 and 2'!$Q$29:$Q$583=""))+(('RF Tx Rx Iw Range 1 and 2'!$O$29:$O$583="")*('RF Tx Rx Iw Range 1 and 2'!$P$29:$P$583&lt;&gt;"")*('RF Tx Rx Iw Range 1 and 2'!$Q$29:$Q$583&lt;&gt;""))+(('RF Tx Rx Iw Range 1 and 2'!$O$29:$O$583&lt;&gt;"")*('RF Tx Rx Iw Range 1 and 2'!$P$29:$P$583="")*('RF Tx Rx Iw Range 1 and 2'!$Q$29:$Q$583=""))+(('RF Tx Rx Iw Range 1 and 2'!$O$29:$O$583&lt;&gt;"")*('RF Tx Rx Iw Range 1 and 2'!$P$29:$P$583="")*('RF Tx Rx Iw Range 1 and 2'!$Q$29:$Q$583&lt;&gt;""))+(('RF Tx Rx Iw Range 1 and 2'!$O$29:$O$583&lt;&gt;"")*('RF Tx Rx Iw Range 1 and 2'!$P$29:$P$583&lt;&gt;"")*('RF Tx Rx Iw Range 1 and 2'!$Q$29:$Q$583=""))+(('RF Tx Rx Iw Range 1 and 2'!$O$29:$O$583&lt;&gt;"")*('RF Tx Rx Iw Range 1 and 2'!$P$29:$P$583&lt;&gt;"")*('RF Tx Rx Iw Range 1 and 2'!$Q$29:$Q$583&lt;&gt;"")))*'RF Tx Rx Iw Range 1 and 2'!$K$29:$K$583)</f>
        <v>0</v>
      </c>
      <c r="E14" s="118">
        <f>SUMPRODUCT(('RF Tx Rx Iw Range 1 and 2'!$B$29:$B$583="Y")*('RF Tx Rx Iw Range 1 and 2'!$K$29:$K$583&gt;0)*((('RF Tx Rx Iw Range 1 and 2'!$O$29:$O$583&lt;&gt;100%)*('RF Tx Rx Iw Range 1 and 2'!$P$29:$P$583&lt;&gt;100%)*('RF Tx Rx Iw Range 1 and 2'!$Q$29:$Q$583&gt;0%))+(('RF Tx Rx Iw Range 1 and 2'!$O$29:$O$583&lt;&gt;100%)*('RF Tx Rx Iw Range 1 and 2'!$P$29:$P$583&gt;0%)*('RF Tx Rx Iw Range 1 and 2'!$Q$29:$Q$583&lt;&gt;100%))+(('RF Tx Rx Iw Range 1 and 2'!$O$29:$O$583&lt;&gt;100%)*('RF Tx Rx Iw Range 1 and 2'!$P$29:$P$583&gt;0%)*('RF Tx Rx Iw Range 1 and 2'!$Q$29:$Q$583&gt;0%))+(('RF Tx Rx Iw Range 1 and 2'!$O$29:$O$583&gt;0%)*('RF Tx Rx Iw Range 1 and 2'!$P$29:$P$583&lt;&gt;100%)*('RF Tx Rx Iw Range 1 and 2'!$Q$29:$Q$583&lt;&gt;100%))+(('RF Tx Rx Iw Range 1 and 2'!$O$29:$O$583&gt;0%)*('RF Tx Rx Iw Range 1 and 2'!$P$29:$P$583&lt;&gt;100%)*('RF Tx Rx Iw Range 1 and 2'!$Q$29:$Q$583&gt;0%))+(('RF Tx Rx Iw Range 1 and 2'!$O$29:$O$583&gt;0%)*('RF Tx Rx Iw Range 1 and 2'!$P$29:$P$583&gt;0%)*('RF Tx Rx Iw Range 1 and 2'!$Q$29:$Q$583&lt;&gt;100%))+(('RF Tx Rx Iw Range 1 and 2'!$O$29:$O$583&gt;0%)*('RF Tx Rx Iw Range 1 and 2'!$P$29:$P$583&gt;0%)*('RF Tx Rx Iw Range 1 and 2'!$Q$29:$Q$583&gt;0%))))</f>
        <v>0</v>
      </c>
      <c r="F14" s="110">
        <f>SUMPRODUCT(('RF Tx Rx Iw Range 1 and 2'!$B$29:$B$583 = "Y")*('RF Tx Rx Iw Range 1 and 2'!$K$29:$K$583 = 1)*('RF Tx Rx Iw Range 1 and 2'!$O$29:$O$583 &lt;&gt; ""))+SUMPRODUCT(('RF Tx Rx Iw Range 1 and 2'!$B$29:$B$583 = "Y")*('RF Tx Rx Iw Range 1 and 2'!$K$29:$K$583 &gt; 1)*('RF Tx Rx Iw Range 1 and 2'!$O$29:$O$583 &lt;&gt; "")*'RF Tx Rx Iw Range 1 and 2'!$K$29:$K$583)</f>
        <v>0</v>
      </c>
      <c r="G14" s="115">
        <f>SUMPRODUCT(('RF Tx Rx Iw Range 1 and 2'!$B$29:$B$583 = "Y")*('RF Tx Rx Iw Range 1 and 2'!$K$29:$K$583 = 1)*('RF Tx Rx Iw Range 1 and 2'!$P$29:$P$583 = 100%))</f>
        <v>0</v>
      </c>
      <c r="H14" s="110">
        <f>SUMPRODUCT(('RF Tx Rx Iw Range 1 and 2'!$B$29:$B$583 = "Y")*('RF Tx Rx Iw Range 1 and 2'!$K$29:$K$583 = 1)*('RF Tx Rx Iw Range 1 and 2'!$P$29:$P$583 &lt;&gt; ""))+SUMPRODUCT(('RF Tx Rx Iw Range 1 and 2'!$B$29:$B$583 = "Y")*('RF Tx Rx Iw Range 1 and 2'!$K$29:$K$583 &gt; 1)*('RF Tx Rx Iw Range 1 and 2'!$P$29:$P$583 &lt;&gt; "")*'RF Tx Rx Iw Range 1 and 2'!$K$29:$K$583)</f>
        <v>0</v>
      </c>
      <c r="I14" s="115">
        <f>SUMPRODUCT(('RF Tx Rx Iw Range 1 and 2'!$B$29:$B$583 = "Y")*('RF Tx Rx Iw Range 1 and 2'!$K$29:$K$583 = 1)*('RF Tx Rx Iw Range 1 and 2'!$P$29:$P$583 = 100%))</f>
        <v>0</v>
      </c>
      <c r="J14" s="110">
        <f>SUMPRODUCT(('RF Tx Rx Iw Range 1 and 2'!$B$29:$B$583 = "Y")*('RF Tx Rx Iw Range 1 and 2'!$K$29:$K$583 &lt;= 1)*('RF Tx Rx Iw Range 1 and 2'!$K$29:$K$583 &gt;0)*('RF Tx Rx Iw Range 1 and 2'!$Q$29:$Q$583 &lt;&gt; ""))+SUMPRODUCT(('RF Tx Rx Iw Range 1 and 2'!$B$29:$B$583 = "Y")*('RF Tx Rx Iw Range 1 and 2'!$K$29:$K$583 &gt; 1)*('RF Tx Rx Iw Range 1 and 2'!$Q$29:$Q$583 &lt;&gt; "")*'RF Tx Rx Iw Range 1 and 2'!$K$29:$K$583)</f>
        <v>0</v>
      </c>
      <c r="K14" s="115">
        <f>SUMPRODUCT(('RF Tx Rx Iw Range 1 and 2'!$B$29:$B$583 = "Y")*('RF Tx Rx Iw Range 1 and 2'!$K$29:$K$583 &lt;= 1)*('RF Tx Rx Iw Range 1 and 2'!$K$29:$K$583 &gt; 0)*('RF Tx Rx Iw Range 1 and 2'!$Q$29:$Q$583 = 100%))</f>
        <v>0</v>
      </c>
      <c r="N14" s="112"/>
      <c r="O14" s="112"/>
    </row>
    <row r="15" spans="1:39" s="50" customFormat="1" ht="19.149999999999999" customHeight="1" x14ac:dyDescent="0.3">
      <c r="A15" s="111"/>
      <c r="B15" s="206"/>
      <c r="C15" s="119" t="s">
        <v>710</v>
      </c>
      <c r="D15" s="109">
        <f>SUMPRODUCT(('RF Tx Rx Iw Range 1 and 2'!$B$29:$B$583="Y")*('RF Tx Rx Iw Range 1 and 2'!$K$29:$K$583=1)*((('RF Tx Rx Iw Range 1 and 2'!$U$29:$U$583="")*('RF Tx Rx Iw Range 1 and 2'!$V$29:$V$583="")*('RF Tx Rx Iw Range 1 and 2'!$W$29:$W$583&lt;&gt;""))+(('RF Tx Rx Iw Range 1 and 2'!$U$29:$U$583="")*('RF Tx Rx Iw Range 1 and 2'!$V$29:$V$583&lt;&gt;"")*('RF Tx Rx Iw Range 1 and 2'!$W$29:$W$583=""))+(('RF Tx Rx Iw Range 1 and 2'!$U$29:$U$583="")*('RF Tx Rx Iw Range 1 and 2'!$V$29:$V$583&lt;&gt;"")*('RF Tx Rx Iw Range 1 and 2'!$W$29:$W$583&lt;&gt;""))+(('RF Tx Rx Iw Range 1 and 2'!$U$29:$U$583&lt;&gt;"")*('RF Tx Rx Iw Range 1 and 2'!$V$29:$V$583="")*('RF Tx Rx Iw Range 1 and 2'!$W$29:$W$583=""))+(('RF Tx Rx Iw Range 1 and 2'!$U$29:$U$583&lt;&gt;"")*('RF Tx Rx Iw Range 1 and 2'!$V$29:$V$583="")*('RF Tx Rx Iw Range 1 and 2'!$W$29:$W$583&lt;&gt;""))+(('RF Tx Rx Iw Range 1 and 2'!$U$29:$U$583&lt;&gt;"")*('RF Tx Rx Iw Range 1 and 2'!$V$29:$V$583&lt;&gt;"")*('RF Tx Rx Iw Range 1 and 2'!$W$29:$W$583=""))+(('RF Tx Rx Iw Range 1 and 2'!$U$29:$U$583&lt;&gt;"")*('RF Tx Rx Iw Range 1 and 2'!$V$29:$V$583&lt;&gt;"")*('RF Tx Rx Iw Range 1 and 2'!$W$29:$W$583&lt;&gt;""))))+SUMPRODUCT(('RF Tx Rx Iw Range 1 and 2'!$B$29:$B$583="Y")*('RF Tx Rx Iw Range 1 and 2'!$K$29:$K$583&gt;1)*((('RF Tx Rx Iw Range 1 and 2'!$U$29:$U$583="")*('RF Tx Rx Iw Range 1 and 2'!$V$29:$V$583="")*('RF Tx Rx Iw Range 1 and 2'!$W$29:$W$583&lt;&gt;""))+(('RF Tx Rx Iw Range 1 and 2'!$U$29:$U$583="")*('RF Tx Rx Iw Range 1 and 2'!$V$29:$V$583&lt;&gt;"")*('RF Tx Rx Iw Range 1 and 2'!$W$29:$W$583=""))+(('RF Tx Rx Iw Range 1 and 2'!$U$29:$U$583="")*('RF Tx Rx Iw Range 1 and 2'!$V$29:$V$583&lt;&gt;"")*('RF Tx Rx Iw Range 1 and 2'!$W$29:$W$583&lt;&gt;""))+(('RF Tx Rx Iw Range 1 and 2'!$U$29:$U$583&lt;&gt;"")*('RF Tx Rx Iw Range 1 and 2'!$V$29:$V$583="")*('RF Tx Rx Iw Range 1 and 2'!$W$29:$W$583=""))+(('RF Tx Rx Iw Range 1 and 2'!$U$29:$U$583&lt;&gt;"")*('RF Tx Rx Iw Range 1 and 2'!$V$29:$V$583="")*('RF Tx Rx Iw Range 1 and 2'!$W$29:$W$583&lt;&gt;""))+(('RF Tx Rx Iw Range 1 and 2'!$U$29:$U$583&lt;&gt;"")*('RF Tx Rx Iw Range 1 and 2'!$V$29:$V$583&lt;&gt;"")*('RF Tx Rx Iw Range 1 and 2'!$W$29:$W$583=""))+(('RF Tx Rx Iw Range 1 and 2'!$U$29:$U$583&lt;&gt;"")*('RF Tx Rx Iw Range 1 and 2'!$V$29:$V$583&lt;&gt;"")*('RF Tx Rx Iw Range 1 and 2'!$W$29:$W$583&lt;&gt;"")))*'RF Tx Rx Iw Range 1 and 2'!$K$29:$K$583)</f>
        <v>197</v>
      </c>
      <c r="E15" s="118">
        <f>SUMPRODUCT(('RF Tx Rx Iw Range 1 and 2'!$B$29:$B$583="Y")*('RF Tx Rx Iw Range 1 and 2'!$K$29:$K$583=1)*((('RF Tx Rx Iw Range 1 and 2'!$U$29:$U$583&lt;&gt;100%)*('RF Tx Rx Iw Range 1 and 2'!$V$29:$V$583&lt;&gt;100%)*('RF Tx Rx Iw Range 1 and 2'!$W$29:$W$583=100%))+(('RF Tx Rx Iw Range 1 and 2'!$U$29:$U$583&lt;&gt;100%)*('RF Tx Rx Iw Range 1 and 2'!$V$29:$V$583=100%)*('RF Tx Rx Iw Range 1 and 2'!$W$29:$W$583&lt;&gt;100%))+(('RF Tx Rx Iw Range 1 and 2'!$U$29:$U$583&lt;&gt;100%)*('RF Tx Rx Iw Range 1 and 2'!$V$29:$V$583=100%)*('RF Tx Rx Iw Range 1 and 2'!$W$29:$W$583=100%))+(('RF Tx Rx Iw Range 1 and 2'!$U$29:$U$583=100%)*('RF Tx Rx Iw Range 1 and 2'!$V$29:$V$583&lt;&gt;100%)*('RF Tx Rx Iw Range 1 and 2'!$W$29:$W$583&lt;&gt;100%))+(('RF Tx Rx Iw Range 1 and 2'!$U$29:$U$583=100%)*('RF Tx Rx Iw Range 1 and 2'!$V$29:$V$583&lt;&gt;100%)*('RF Tx Rx Iw Range 1 and 2'!$W$29:$W$583=100%))+(('RF Tx Rx Iw Range 1 and 2'!$U$29:$U$583=100%)*('RF Tx Rx Iw Range 1 and 2'!$V$29:$V$583=100%)*('RF Tx Rx Iw Range 1 and 2'!$W$29:$W$583&lt;&gt;100%))+(('RF Tx Rx Iw Range 1 and 2'!$U$29:$U$583=100%)*('RF Tx Rx Iw Range 1 and 2'!$V$29:$V$583=100%)*('RF Tx Rx Iw Range 1 and 2'!$W$29:$W$583=100%))))</f>
        <v>113</v>
      </c>
      <c r="F15" s="49">
        <f>SUMPRODUCT(('RF Tx Rx Iw Range 1 and 2'!$B$29:$B$583 = "Y")*('RF Tx Rx Iw Range 1 and 2'!$K$29:$K$583 = 1)*('RF Tx Rx Iw Range 1 and 2'!$U$29:$U$583 &lt;&gt; ""))+SUMPRODUCT(('RF Tx Rx Iw Range 1 and 2'!$B$29:$B$583 = "Y")*('RF Tx Rx Iw Range 1 and 2'!$K$29:$K$583 &gt; 1)*('RF Tx Rx Iw Range 1 and 2'!$U$29:$U$583 &lt;&gt; "")*'RF Tx Rx Iw Range 1 and 2'!$K$29:$K$583)</f>
        <v>127</v>
      </c>
      <c r="G15" s="116">
        <f>SUMPRODUCT(('RF Tx Rx Iw Range 1 and 2'!$B$29:$B$583 = "Y")*('RF Tx Rx Iw Range 1 and 2'!$K$29:$K$583 = 1)*('RF Tx Rx Iw Range 1 and 2'!$U$29:$U$583 = 100%))</f>
        <v>103</v>
      </c>
      <c r="H15" s="49">
        <f>SUMPRODUCT(('RF Tx Rx Iw Range 1 and 2'!$B$29:$B$583 = "Y")*('RF Tx Rx Iw Range 1 and 2'!$K$29:$K$583 = 1)*('RF Tx Rx Iw Range 1 and 2'!$V$29:$V$583 &lt;&gt; ""))+SUMPRODUCT(('RF Tx Rx Iw Range 1 and 2'!$B$29:$B$583 = "Y")*('RF Tx Rx Iw Range 1 and 2'!$K$29:$K$583 &gt; 1)*('RF Tx Rx Iw Range 1 and 2'!$V$29:$V$583 &lt;&gt; "")*'RF Tx Rx Iw Range 1 and 2'!$K$29:$K$583)</f>
        <v>69</v>
      </c>
      <c r="I15" s="116">
        <f>SUMPRODUCT(('RF Tx Rx Iw Range 1 and 2'!$B$29:$B$583 = "Y")*('RF Tx Rx Iw Range 1 and 2'!$K$29:$K$583 = 1)*('RF Tx Rx Iw Range 1 and 2'!$V$29:$V$583 = 100%))</f>
        <v>10</v>
      </c>
      <c r="J15" s="49">
        <f>SUMPRODUCT(('RF Tx Rx Iw Range 1 and 2'!$B$29:$B$583 = "Y")*('RF Tx Rx Iw Range 1 and 2'!$K$29:$K$583 &lt;= 1)*('RF Tx Rx Iw Range 1 and 2'!$K$29:$K$583 &gt;0)*('RF Tx Rx Iw Range 1 and 2'!$W$29:$W$583 &lt;&gt; ""))+SUMPRODUCT(('RF Tx Rx Iw Range 1 and 2'!$B$29:$B$583 = "Y")*('RF Tx Rx Iw Range 1 and 2'!$K$29:$K$583 &gt; 1)*('RF Tx Rx Iw Range 1 and 2'!$W$29:$W$583 &lt;&gt; "")*'RF Tx Rx Iw Range 1 and 2'!$K$29:$K$583)</f>
        <v>1</v>
      </c>
      <c r="K15" s="116">
        <f>SUMPRODUCT(('RF Tx Rx Iw Range 1 and 2'!$B$29:$B$583 = "Y")*('RF Tx Rx Iw Range 1 and 2'!$K$29:$K$583 &lt;= 1)*('RF Tx Rx Iw Range 1 and 2'!$K$29:$K$583 &gt;0)*('RF Tx Rx Iw Range 1 and 2'!$W$29:$W$583 = 100%))</f>
        <v>0</v>
      </c>
      <c r="L15" s="111"/>
      <c r="M15" s="111"/>
      <c r="N15" s="112"/>
      <c r="O15" s="112"/>
      <c r="P15" s="111"/>
      <c r="Q15" s="111"/>
      <c r="R15" s="111"/>
      <c r="S15" s="111"/>
      <c r="T15" s="111"/>
      <c r="U15" s="111"/>
      <c r="V15" s="112"/>
      <c r="W15" s="112"/>
      <c r="X15" s="112"/>
      <c r="Y15" s="112"/>
      <c r="Z15" s="112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</row>
    <row r="16" spans="1:39" s="112" customFormat="1" ht="19.149999999999999" customHeight="1" x14ac:dyDescent="0.25">
      <c r="B16" s="206"/>
      <c r="C16" s="119" t="s">
        <v>567</v>
      </c>
      <c r="D16" s="121"/>
      <c r="E16" s="121"/>
      <c r="F16" s="121"/>
      <c r="G16" s="121"/>
      <c r="H16" s="121"/>
      <c r="I16" s="121"/>
      <c r="J16" s="121"/>
      <c r="K16" s="121"/>
      <c r="L16" s="111"/>
      <c r="M16" s="111"/>
      <c r="N16" s="111"/>
      <c r="O16" s="111"/>
      <c r="P16" s="111"/>
      <c r="Q16" s="111"/>
      <c r="R16" s="111"/>
      <c r="S16" s="111"/>
      <c r="T16" s="111"/>
      <c r="U16" s="111"/>
    </row>
    <row r="17" spans="2:21" s="112" customFormat="1" ht="19.149999999999999" customHeight="1" x14ac:dyDescent="0.3">
      <c r="B17" s="206"/>
      <c r="C17" s="119" t="s">
        <v>717</v>
      </c>
      <c r="D17" s="122">
        <f>SUMPRODUCT(('RF Tx Rx Iw Range 1 and 2'!$B$29:$B$583="Y")*('RF Tx Rx Iw Range 1 and 2'!$K$29:$K$583=1)*('RF Tx Rx Iw Range 1 and 2'!$Y$29:$Y$583&lt;&gt;""))+SUMPRODUCT(('RF Tx Rx Iw Range 1 and 2'!$B$29:$B$583="Y")*('RF Tx Rx Iw Range 1 and 2'!$K$29:$K$583&gt;1)*('RF Tx Rx Iw Range 1 and 2'!$Y$29:$Y$583&lt;&gt;"")*'RF Tx Rx Iw Range 1 and 2'!$K$29:$K$583)</f>
        <v>165</v>
      </c>
      <c r="E17" s="122">
        <f>SUMPRODUCT(('RF Tx Rx Iw Range 1 and 2'!$B$29:$B$583="Y")*('RF Tx Rx Iw Range 1 and 2'!$K$29:$K$583=1)*('RF Tx Rx Iw Range 1 and 2'!$Y$29:$Y$583=100%))</f>
        <v>85</v>
      </c>
      <c r="F17" s="121"/>
      <c r="G17" s="121"/>
      <c r="H17" s="121"/>
      <c r="I17" s="121"/>
      <c r="J17" s="121"/>
      <c r="K17" s="121"/>
      <c r="L17" s="111"/>
      <c r="M17" s="111"/>
      <c r="N17" s="111"/>
      <c r="O17" s="111"/>
      <c r="P17" s="111"/>
      <c r="Q17" s="111"/>
      <c r="R17" s="111"/>
      <c r="S17" s="111"/>
      <c r="T17" s="111"/>
      <c r="U17" s="111"/>
    </row>
    <row r="18" spans="2:21" s="112" customFormat="1" ht="19.149999999999999" customHeight="1" x14ac:dyDescent="0.3">
      <c r="B18" s="207"/>
      <c r="C18" s="119" t="s">
        <v>718</v>
      </c>
      <c r="D18" s="122">
        <f>SUMPRODUCT(('RF Tx Rx Iw Range 1 and 2'!$B$29:$B$583="Y")*('RF Tx Rx Iw Range 1 and 2'!$K$29:$K$583=1)*('RF Tx Rx Iw Range 1 and 2'!$AA$29:$AA$583&lt;&gt;""))+SUMPRODUCT(('RF Tx Rx Iw Range 1 and 2'!$B$29:$B$583="Y")*('RF Tx Rx Iw Range 1 and 2'!$K$29:$K$583&gt;1)*('RF Tx Rx Iw Range 1 and 2'!$AA$29:$AA$583&lt;&gt;"")*'RF Tx Rx Iw Range 1 and 2'!$K$29:$K$583)</f>
        <v>161</v>
      </c>
      <c r="E18" s="122">
        <f>SUMPRODUCT(('RF Tx Rx Iw Range 1 and 2'!$B$29:$B$583="Y")*('RF Tx Rx Iw Range 1 and 2'!$K$29:$K$583=1)*('RF Tx Rx Iw Range 1 and 2'!$AA$29:$AA$583=100%))</f>
        <v>85</v>
      </c>
      <c r="F18" s="121"/>
      <c r="G18" s="121"/>
      <c r="H18" s="121"/>
      <c r="I18" s="121"/>
      <c r="J18" s="121"/>
      <c r="K18" s="121"/>
      <c r="L18" s="111"/>
      <c r="M18" s="111"/>
      <c r="N18" s="111"/>
      <c r="O18" s="111"/>
      <c r="P18" s="111"/>
      <c r="Q18" s="111"/>
      <c r="R18" s="111"/>
      <c r="S18" s="111"/>
      <c r="T18" s="111"/>
      <c r="U18" s="111"/>
    </row>
    <row r="19" spans="2:21" s="112" customFormat="1" x14ac:dyDescent="0.25"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</row>
    <row r="20" spans="2:21" s="112" customFormat="1" x14ac:dyDescent="0.25"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</row>
    <row r="21" spans="2:21" s="112" customFormat="1" x14ac:dyDescent="0.25"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</row>
    <row r="22" spans="2:21" s="112" customFormat="1" x14ac:dyDescent="0.25"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</row>
    <row r="23" spans="2:21" s="112" customFormat="1" x14ac:dyDescent="0.25"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</row>
    <row r="24" spans="2:21" s="112" customFormat="1" x14ac:dyDescent="0.25"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</row>
    <row r="25" spans="2:21" s="112" customFormat="1" x14ac:dyDescent="0.25"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</row>
    <row r="26" spans="2:21" s="112" customFormat="1" x14ac:dyDescent="0.25"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</row>
    <row r="27" spans="2:21" s="112" customFormat="1" x14ac:dyDescent="0.25"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</row>
    <row r="28" spans="2:21" s="112" customFormat="1" x14ac:dyDescent="0.25"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</row>
    <row r="29" spans="2:21" s="112" customFormat="1" x14ac:dyDescent="0.25"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</row>
    <row r="30" spans="2:21" s="112" customFormat="1" x14ac:dyDescent="0.25"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</row>
    <row r="31" spans="2:21" s="112" customFormat="1" x14ac:dyDescent="0.25"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</row>
    <row r="32" spans="2:21" s="112" customFormat="1" x14ac:dyDescent="0.25"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</row>
    <row r="33" spans="3:21" s="112" customFormat="1" x14ac:dyDescent="0.25"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</row>
  </sheetData>
  <mergeCells count="33">
    <mergeCell ref="J5:K5"/>
    <mergeCell ref="J6:K6"/>
    <mergeCell ref="J7:K7"/>
    <mergeCell ref="J8:K8"/>
    <mergeCell ref="J9:K9"/>
    <mergeCell ref="H5:I5"/>
    <mergeCell ref="H6:I6"/>
    <mergeCell ref="H7:I7"/>
    <mergeCell ref="H8:I8"/>
    <mergeCell ref="B5:B9"/>
    <mergeCell ref="D9:E9"/>
    <mergeCell ref="F5:G5"/>
    <mergeCell ref="F6:G6"/>
    <mergeCell ref="F7:G7"/>
    <mergeCell ref="H9:I9"/>
    <mergeCell ref="F8:G8"/>
    <mergeCell ref="F9:G9"/>
    <mergeCell ref="D5:E5"/>
    <mergeCell ref="D6:E6"/>
    <mergeCell ref="D7:E7"/>
    <mergeCell ref="D8:E8"/>
    <mergeCell ref="A1:L1"/>
    <mergeCell ref="A2:L2"/>
    <mergeCell ref="D4:E4"/>
    <mergeCell ref="F4:G4"/>
    <mergeCell ref="H4:I4"/>
    <mergeCell ref="J4:K4"/>
    <mergeCell ref="B14:B18"/>
    <mergeCell ref="D11:K11"/>
    <mergeCell ref="D12:E12"/>
    <mergeCell ref="F12:G12"/>
    <mergeCell ref="H12:I12"/>
    <mergeCell ref="J12:K12"/>
  </mergeCells>
  <conditionalFormatting sqref="D5">
    <cfRule type="expression" dxfId="5088" priority="65" stopIfTrue="1">
      <formula>D5=""</formula>
    </cfRule>
    <cfRule type="expression" dxfId="5087" priority="66" stopIfTrue="1">
      <formula>D5&lt;=0</formula>
    </cfRule>
    <cfRule type="expression" dxfId="5086" priority="67" stopIfTrue="1">
      <formula>D5&lt;1</formula>
    </cfRule>
    <cfRule type="expression" dxfId="5085" priority="68">
      <formula>D5&gt;=1</formula>
    </cfRule>
  </conditionalFormatting>
  <conditionalFormatting sqref="D5">
    <cfRule type="expression" dxfId="5084" priority="69" stopIfTrue="1">
      <formula>D5=""</formula>
    </cfRule>
    <cfRule type="expression" dxfId="5083" priority="70" stopIfTrue="1">
      <formula>D5&lt;=0</formula>
    </cfRule>
    <cfRule type="expression" dxfId="5082" priority="71" stopIfTrue="1">
      <formula>D5&lt;1</formula>
    </cfRule>
    <cfRule type="expression" dxfId="5081" priority="72">
      <formula>D5&gt;=1</formula>
    </cfRule>
  </conditionalFormatting>
  <conditionalFormatting sqref="F5 H5 J5">
    <cfRule type="expression" dxfId="5080" priority="57" stopIfTrue="1">
      <formula>F5=""</formula>
    </cfRule>
    <cfRule type="expression" dxfId="5079" priority="58" stopIfTrue="1">
      <formula>F5&lt;=0</formula>
    </cfRule>
    <cfRule type="expression" dxfId="5078" priority="59" stopIfTrue="1">
      <formula>F5&lt;1</formula>
    </cfRule>
    <cfRule type="expression" dxfId="5077" priority="60">
      <formula>F5&gt;=1</formula>
    </cfRule>
  </conditionalFormatting>
  <conditionalFormatting sqref="F5 H5 J5">
    <cfRule type="expression" dxfId="5076" priority="61" stopIfTrue="1">
      <formula>F5=""</formula>
    </cfRule>
    <cfRule type="expression" dxfId="5075" priority="62" stopIfTrue="1">
      <formula>F5&lt;=0</formula>
    </cfRule>
    <cfRule type="expression" dxfId="5074" priority="63" stopIfTrue="1">
      <formula>F5&lt;1</formula>
    </cfRule>
    <cfRule type="expression" dxfId="5073" priority="64">
      <formula>F5&gt;=1</formula>
    </cfRule>
  </conditionalFormatting>
  <conditionalFormatting sqref="D6">
    <cfRule type="expression" dxfId="5072" priority="49" stopIfTrue="1">
      <formula>D6=""</formula>
    </cfRule>
    <cfRule type="expression" dxfId="5071" priority="50" stopIfTrue="1">
      <formula>D6&lt;=0</formula>
    </cfRule>
    <cfRule type="expression" dxfId="5070" priority="51" stopIfTrue="1">
      <formula>D6&lt;1</formula>
    </cfRule>
    <cfRule type="expression" dxfId="5069" priority="52">
      <formula>D6&gt;=1</formula>
    </cfRule>
  </conditionalFormatting>
  <conditionalFormatting sqref="D6">
    <cfRule type="expression" dxfId="5068" priority="53" stopIfTrue="1">
      <formula>D6=""</formula>
    </cfRule>
    <cfRule type="expression" dxfId="5067" priority="54" stopIfTrue="1">
      <formula>D6&lt;=0</formula>
    </cfRule>
    <cfRule type="expression" dxfId="5066" priority="55" stopIfTrue="1">
      <formula>D6&lt;1</formula>
    </cfRule>
    <cfRule type="expression" dxfId="5065" priority="56">
      <formula>D6&gt;=1</formula>
    </cfRule>
  </conditionalFormatting>
  <conditionalFormatting sqref="F6 H6 J6">
    <cfRule type="expression" dxfId="5064" priority="41" stopIfTrue="1">
      <formula>F6=""</formula>
    </cfRule>
    <cfRule type="expression" dxfId="5063" priority="42" stopIfTrue="1">
      <formula>F6&lt;=0</formula>
    </cfRule>
    <cfRule type="expression" dxfId="5062" priority="43" stopIfTrue="1">
      <formula>F6&lt;1</formula>
    </cfRule>
    <cfRule type="expression" dxfId="5061" priority="44">
      <formula>F6&gt;=1</formula>
    </cfRule>
  </conditionalFormatting>
  <conditionalFormatting sqref="F6 H6 J6">
    <cfRule type="expression" dxfId="5060" priority="45" stopIfTrue="1">
      <formula>F6=""</formula>
    </cfRule>
    <cfRule type="expression" dxfId="5059" priority="46" stopIfTrue="1">
      <formula>F6&lt;=0</formula>
    </cfRule>
    <cfRule type="expression" dxfId="5058" priority="47" stopIfTrue="1">
      <formula>F6&lt;1</formula>
    </cfRule>
    <cfRule type="expression" dxfId="5057" priority="48">
      <formula>F6&gt;=1</formula>
    </cfRule>
  </conditionalFormatting>
  <conditionalFormatting sqref="D7:D9">
    <cfRule type="expression" dxfId="5056" priority="33" stopIfTrue="1">
      <formula>D7=""</formula>
    </cfRule>
    <cfRule type="expression" dxfId="5055" priority="34" stopIfTrue="1">
      <formula>D7&lt;=0</formula>
    </cfRule>
    <cfRule type="expression" dxfId="5054" priority="35" stopIfTrue="1">
      <formula>D7&lt;1</formula>
    </cfRule>
    <cfRule type="expression" dxfId="5053" priority="36">
      <formula>D7&gt;=1</formula>
    </cfRule>
  </conditionalFormatting>
  <conditionalFormatting sqref="D7:D9">
    <cfRule type="expression" dxfId="5052" priority="37" stopIfTrue="1">
      <formula>D7=""</formula>
    </cfRule>
    <cfRule type="expression" dxfId="5051" priority="38" stopIfTrue="1">
      <formula>D7&lt;=0</formula>
    </cfRule>
    <cfRule type="expression" dxfId="5050" priority="39" stopIfTrue="1">
      <formula>D7&lt;1</formula>
    </cfRule>
    <cfRule type="expression" dxfId="5049" priority="40">
      <formula>D7&gt;=1</formula>
    </cfRule>
  </conditionalFormatting>
  <conditionalFormatting sqref="F7:F9 H7:H9 J7:J9">
    <cfRule type="expression" dxfId="5048" priority="25" stopIfTrue="1">
      <formula>F7=""</formula>
    </cfRule>
    <cfRule type="expression" dxfId="5047" priority="26" stopIfTrue="1">
      <formula>F7&lt;=0</formula>
    </cfRule>
    <cfRule type="expression" dxfId="5046" priority="27" stopIfTrue="1">
      <formula>F7&lt;1</formula>
    </cfRule>
    <cfRule type="expression" dxfId="5045" priority="28">
      <formula>F7&gt;=1</formula>
    </cfRule>
  </conditionalFormatting>
  <conditionalFormatting sqref="F7:F9 H7:H9 J7:J9">
    <cfRule type="expression" dxfId="5044" priority="29" stopIfTrue="1">
      <formula>F7=""</formula>
    </cfRule>
    <cfRule type="expression" dxfId="5043" priority="30" stopIfTrue="1">
      <formula>F7&lt;=0</formula>
    </cfRule>
    <cfRule type="expression" dxfId="5042" priority="31" stopIfTrue="1">
      <formula>F7&lt;1</formula>
    </cfRule>
    <cfRule type="expression" dxfId="5041" priority="32">
      <formula>F7&gt;=1</formula>
    </cfRule>
  </conditionalFormatting>
  <conditionalFormatting sqref="H16:K18">
    <cfRule type="expression" dxfId="5040" priority="17" stopIfTrue="1">
      <formula>H16=""</formula>
    </cfRule>
    <cfRule type="expression" dxfId="5039" priority="18" stopIfTrue="1">
      <formula>H16&lt;=0</formula>
    </cfRule>
    <cfRule type="expression" dxfId="5038" priority="19" stopIfTrue="1">
      <formula>H16&lt;1</formula>
    </cfRule>
    <cfRule type="expression" dxfId="5037" priority="20">
      <formula>H16&gt;=1</formula>
    </cfRule>
  </conditionalFormatting>
  <conditionalFormatting sqref="H16:K18">
    <cfRule type="expression" dxfId="5036" priority="21" stopIfTrue="1">
      <formula>H16=""</formula>
    </cfRule>
    <cfRule type="expression" dxfId="5035" priority="22" stopIfTrue="1">
      <formula>H16&lt;=0</formula>
    </cfRule>
    <cfRule type="expression" dxfId="5034" priority="23" stopIfTrue="1">
      <formula>H16&lt;1</formula>
    </cfRule>
    <cfRule type="expression" dxfId="5033" priority="24">
      <formula>H16&gt;=1</formula>
    </cfRule>
  </conditionalFormatting>
  <conditionalFormatting sqref="D16:G16">
    <cfRule type="expression" dxfId="5032" priority="9" stopIfTrue="1">
      <formula>D16=""</formula>
    </cfRule>
    <cfRule type="expression" dxfId="5031" priority="10" stopIfTrue="1">
      <formula>D16&lt;=0</formula>
    </cfRule>
    <cfRule type="expression" dxfId="5030" priority="11" stopIfTrue="1">
      <formula>D16&lt;1</formula>
    </cfRule>
    <cfRule type="expression" dxfId="5029" priority="12">
      <formula>D16&gt;=1</formula>
    </cfRule>
  </conditionalFormatting>
  <conditionalFormatting sqref="D16:G16">
    <cfRule type="expression" dxfId="5028" priority="13" stopIfTrue="1">
      <formula>D16=""</formula>
    </cfRule>
    <cfRule type="expression" dxfId="5027" priority="14" stopIfTrue="1">
      <formula>D16&lt;=0</formula>
    </cfRule>
    <cfRule type="expression" dxfId="5026" priority="15" stopIfTrue="1">
      <formula>D16&lt;1</formula>
    </cfRule>
    <cfRule type="expression" dxfId="5025" priority="16">
      <formula>D16&gt;=1</formula>
    </cfRule>
  </conditionalFormatting>
  <conditionalFormatting sqref="F17:G18">
    <cfRule type="expression" dxfId="5024" priority="1" stopIfTrue="1">
      <formula>F17=""</formula>
    </cfRule>
    <cfRule type="expression" dxfId="5023" priority="2" stopIfTrue="1">
      <formula>F17&lt;=0</formula>
    </cfRule>
    <cfRule type="expression" dxfId="5022" priority="3" stopIfTrue="1">
      <formula>F17&lt;1</formula>
    </cfRule>
    <cfRule type="expression" dxfId="5021" priority="4">
      <formula>F17&gt;=1</formula>
    </cfRule>
  </conditionalFormatting>
  <conditionalFormatting sqref="F17:G18">
    <cfRule type="expression" dxfId="5020" priority="5" stopIfTrue="1">
      <formula>F17=""</formula>
    </cfRule>
    <cfRule type="expression" dxfId="5019" priority="6" stopIfTrue="1">
      <formula>F17&lt;=0</formula>
    </cfRule>
    <cfRule type="expression" dxfId="5018" priority="7" stopIfTrue="1">
      <formula>F17&lt;1</formula>
    </cfRule>
    <cfRule type="expression" dxfId="5017" priority="8">
      <formula>F17&gt;=1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>
    <outlinePr summaryBelow="0"/>
  </sheetPr>
  <dimension ref="A1:AE931"/>
  <sheetViews>
    <sheetView zoomScale="91" zoomScaleNormal="91" workbookViewId="0">
      <selection activeCell="H4" sqref="H1:H1048576"/>
    </sheetView>
  </sheetViews>
  <sheetFormatPr defaultColWidth="9.28515625" defaultRowHeight="15" outlineLevelRow="1" x14ac:dyDescent="0.25"/>
  <cols>
    <col min="1" max="1" width="10" style="24" customWidth="1"/>
    <col min="2" max="2" width="6.5703125" style="24" customWidth="1"/>
    <col min="3" max="3" width="9.7109375" style="24" customWidth="1"/>
    <col min="4" max="4" width="15.85546875" style="24" customWidth="1"/>
    <col min="5" max="5" width="53.7109375" style="24" customWidth="1"/>
    <col min="6" max="6" width="16.5703125" style="24" customWidth="1"/>
    <col min="7" max="7" width="14.5703125" style="24" customWidth="1"/>
    <col min="8" max="8" width="23" style="20" customWidth="1"/>
    <col min="9" max="9" width="13" style="24" customWidth="1"/>
    <col min="10" max="11" width="14.5703125" style="24" customWidth="1"/>
    <col min="12" max="12" width="6.7109375" style="24" customWidth="1"/>
    <col min="13" max="13" width="0.42578125" style="97" customWidth="1"/>
    <col min="14" max="14" width="5.28515625" style="86" customWidth="1"/>
    <col min="15" max="16" width="4.7109375" style="67" customWidth="1"/>
    <col min="17" max="17" width="5.5703125" style="87" customWidth="1"/>
    <col min="18" max="18" width="2.28515625" style="69" customWidth="1"/>
    <col min="19" max="19" width="4.7109375" style="87" customWidth="1"/>
    <col min="20" max="20" width="4.85546875" style="69" customWidth="1"/>
    <col min="21" max="22" width="5.7109375" style="24" customWidth="1"/>
    <col min="23" max="23" width="6.42578125" style="87" customWidth="1"/>
    <col min="24" max="24" width="2.42578125" style="69" customWidth="1"/>
    <col min="25" max="25" width="6.28515625" style="87" customWidth="1"/>
    <col min="26" max="26" width="2.28515625" style="69" customWidth="1"/>
    <col min="27" max="27" width="6" style="87" customWidth="1"/>
    <col min="28" max="28" width="0.28515625" style="1" customWidth="1"/>
    <col min="29" max="29" width="2.28515625" style="23" customWidth="1"/>
    <col min="30" max="30" width="41.28515625" style="3" customWidth="1"/>
    <col min="31" max="16384" width="9.28515625" style="3"/>
  </cols>
  <sheetData>
    <row r="1" spans="1:29" ht="15.75" customHeight="1" x14ac:dyDescent="0.25">
      <c r="A1" s="256" t="s">
        <v>0</v>
      </c>
      <c r="B1" s="257" t="s">
        <v>1</v>
      </c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57"/>
      <c r="N1" s="223" t="s">
        <v>2</v>
      </c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5"/>
      <c r="AB1" s="2"/>
      <c r="AC1" s="219" t="s">
        <v>3</v>
      </c>
    </row>
    <row r="2" spans="1:29" ht="15.75" customHeight="1" outlineLevel="1" x14ac:dyDescent="0.25">
      <c r="A2" s="256"/>
      <c r="B2" s="257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57"/>
      <c r="N2" s="226" t="s">
        <v>4</v>
      </c>
      <c r="O2" s="227"/>
      <c r="P2" s="227"/>
      <c r="Q2" s="227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"/>
      <c r="AC2" s="220"/>
    </row>
    <row r="3" spans="1:29" ht="33" customHeight="1" outlineLevel="1" x14ac:dyDescent="0.25">
      <c r="A3" s="4" t="s">
        <v>5</v>
      </c>
      <c r="B3" s="259" t="s">
        <v>6</v>
      </c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57"/>
      <c r="N3" s="231" t="s">
        <v>36</v>
      </c>
      <c r="O3" s="232"/>
      <c r="P3" s="93"/>
      <c r="Q3" s="98"/>
      <c r="R3" s="235" t="s">
        <v>37</v>
      </c>
      <c r="S3" s="236"/>
      <c r="T3" s="231" t="s">
        <v>38</v>
      </c>
      <c r="U3" s="232"/>
      <c r="V3" s="232"/>
      <c r="W3" s="239"/>
      <c r="X3" s="243" t="s">
        <v>39</v>
      </c>
      <c r="Y3" s="244"/>
      <c r="Z3" s="247" t="s">
        <v>40</v>
      </c>
      <c r="AA3" s="248"/>
      <c r="AB3" s="2"/>
      <c r="AC3" s="220"/>
    </row>
    <row r="4" spans="1:29" ht="16.5" customHeight="1" outlineLevel="1" thickBot="1" x14ac:dyDescent="0.3">
      <c r="A4" s="5" t="s">
        <v>7</v>
      </c>
      <c r="B4" s="261" t="s">
        <v>1293</v>
      </c>
      <c r="C4" s="262"/>
      <c r="D4" s="262"/>
      <c r="E4" s="263"/>
      <c r="F4" s="222" t="s">
        <v>1294</v>
      </c>
      <c r="G4" s="222"/>
      <c r="H4" s="6"/>
      <c r="I4" s="6"/>
      <c r="J4" s="52"/>
      <c r="K4" s="52"/>
      <c r="L4" s="6"/>
      <c r="M4" s="57"/>
      <c r="N4" s="233"/>
      <c r="O4" s="234"/>
      <c r="P4" s="104"/>
      <c r="Q4" s="105"/>
      <c r="R4" s="237"/>
      <c r="S4" s="238"/>
      <c r="T4" s="240"/>
      <c r="U4" s="241"/>
      <c r="V4" s="241"/>
      <c r="W4" s="242"/>
      <c r="X4" s="245"/>
      <c r="Y4" s="246"/>
      <c r="Z4" s="249"/>
      <c r="AA4" s="250"/>
      <c r="AB4" s="2"/>
      <c r="AC4" s="220"/>
    </row>
    <row r="5" spans="1:29" ht="15.75" customHeight="1" outlineLevel="1" x14ac:dyDescent="0.25">
      <c r="A5" s="5" t="s">
        <v>8</v>
      </c>
      <c r="B5" s="261" t="s">
        <v>1293</v>
      </c>
      <c r="C5" s="262"/>
      <c r="D5" s="262"/>
      <c r="E5" s="263"/>
      <c r="F5" s="222" t="s">
        <v>1294</v>
      </c>
      <c r="G5" s="222"/>
      <c r="H5" s="6"/>
      <c r="I5" s="6"/>
      <c r="J5" s="52"/>
      <c r="K5" s="52"/>
      <c r="L5" s="6"/>
      <c r="M5" s="57"/>
      <c r="N5" s="282" t="s">
        <v>41</v>
      </c>
      <c r="O5" s="283"/>
      <c r="P5" s="283"/>
      <c r="Q5" s="283"/>
      <c r="R5" s="284"/>
      <c r="S5" s="285"/>
      <c r="T5" s="286" t="s">
        <v>42</v>
      </c>
      <c r="U5" s="284"/>
      <c r="V5" s="284"/>
      <c r="W5" s="284"/>
      <c r="X5" s="284"/>
      <c r="Y5" s="284"/>
      <c r="Z5" s="284"/>
      <c r="AA5" s="287"/>
      <c r="AB5" s="2"/>
      <c r="AC5" s="220"/>
    </row>
    <row r="6" spans="1:29" ht="19.5" customHeight="1" x14ac:dyDescent="0.25">
      <c r="A6" s="103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57"/>
      <c r="N6" s="251" t="s">
        <v>702</v>
      </c>
      <c r="O6" s="252"/>
      <c r="P6" s="252"/>
      <c r="Q6" s="253"/>
      <c r="R6" s="278" t="s">
        <v>703</v>
      </c>
      <c r="S6" s="279"/>
      <c r="T6" s="275" t="s">
        <v>704</v>
      </c>
      <c r="U6" s="276"/>
      <c r="V6" s="276"/>
      <c r="W6" s="277"/>
      <c r="X6" s="278" t="s">
        <v>705</v>
      </c>
      <c r="Y6" s="279"/>
      <c r="Z6" s="278" t="s">
        <v>706</v>
      </c>
      <c r="AA6" s="279"/>
      <c r="AB6" s="2"/>
      <c r="AC6" s="220"/>
    </row>
    <row r="7" spans="1:29" ht="50.25" customHeight="1" collapsed="1" x14ac:dyDescent="0.2">
      <c r="A7" s="7" t="s">
        <v>9</v>
      </c>
      <c r="B7" s="7" t="s">
        <v>708</v>
      </c>
      <c r="C7" s="8" t="s">
        <v>10</v>
      </c>
      <c r="D7" s="8" t="s">
        <v>11</v>
      </c>
      <c r="E7" s="8" t="s">
        <v>12</v>
      </c>
      <c r="F7" s="7" t="s">
        <v>13</v>
      </c>
      <c r="G7" s="8" t="s">
        <v>14</v>
      </c>
      <c r="H7" s="8" t="s">
        <v>15</v>
      </c>
      <c r="I7" s="8" t="s">
        <v>16</v>
      </c>
      <c r="J7" s="8" t="s">
        <v>17</v>
      </c>
      <c r="K7" s="7" t="s">
        <v>47</v>
      </c>
      <c r="L7" s="7" t="s">
        <v>18</v>
      </c>
      <c r="M7" s="57"/>
      <c r="N7" s="70" t="s">
        <v>701</v>
      </c>
      <c r="O7" s="59" t="s">
        <v>698</v>
      </c>
      <c r="P7" s="59" t="s">
        <v>699</v>
      </c>
      <c r="Q7" s="71" t="s">
        <v>700</v>
      </c>
      <c r="R7" s="56"/>
      <c r="S7" s="55"/>
      <c r="T7" s="64" t="s">
        <v>701</v>
      </c>
      <c r="U7" s="59" t="s">
        <v>698</v>
      </c>
      <c r="V7" s="59" t="s">
        <v>699</v>
      </c>
      <c r="W7" s="71" t="s">
        <v>700</v>
      </c>
      <c r="X7" s="56"/>
      <c r="Y7" s="55"/>
      <c r="Z7" s="56"/>
      <c r="AA7" s="55"/>
      <c r="AC7" s="220"/>
    </row>
    <row r="8" spans="1:29" ht="12" hidden="1" customHeight="1" outlineLevel="1" x14ac:dyDescent="0.25">
      <c r="A8" s="9"/>
      <c r="B8" s="1"/>
      <c r="C8" s="1"/>
      <c r="D8" s="1"/>
      <c r="E8" s="1"/>
      <c r="F8" s="1"/>
      <c r="G8" s="1"/>
      <c r="H8" s="11"/>
      <c r="I8" s="1"/>
      <c r="J8" s="1"/>
      <c r="K8" s="1"/>
      <c r="L8" s="1"/>
      <c r="M8" s="57"/>
      <c r="N8" s="229"/>
      <c r="O8" s="230"/>
      <c r="P8" s="94"/>
      <c r="Q8" s="99"/>
      <c r="R8" s="280"/>
      <c r="S8" s="281"/>
      <c r="T8" s="61"/>
      <c r="U8" s="58"/>
      <c r="V8" s="58"/>
      <c r="W8" s="72"/>
      <c r="X8" s="280"/>
      <c r="Y8" s="281"/>
      <c r="Z8" s="280"/>
      <c r="AA8" s="281"/>
      <c r="AC8" s="221"/>
    </row>
    <row r="9" spans="1:29" ht="16.5" hidden="1" customHeight="1" outlineLevel="1" x14ac:dyDescent="0.25">
      <c r="A9" s="12"/>
      <c r="B9" s="12"/>
      <c r="C9" s="12"/>
      <c r="D9" s="12"/>
      <c r="E9" s="12"/>
      <c r="F9" s="12"/>
      <c r="G9" s="12"/>
      <c r="H9" s="33"/>
      <c r="I9" s="34"/>
      <c r="J9" s="35"/>
      <c r="K9" s="35"/>
      <c r="L9" s="36" t="s">
        <v>35</v>
      </c>
      <c r="M9" s="32"/>
      <c r="N9" s="73"/>
      <c r="O9" s="273">
        <f>IF(SUMPRODUCT(--(O$28:O$583&lt;&gt;""),$K$28:$K$583)+ SUMPRODUCT(--(P$28:P$583&lt;&gt;""),$K$28:$K$583)+ SUMPRODUCT(--(Q$28:Q$583&lt;&gt;""),$K$28:$K$583),(SUMPRODUCT(--(O$28:O$583 &lt;&gt;""),$K$28:$K$583,O$28:O$583)+SUMPRODUCT(--(P$28:P$583 &lt;&gt;""),$K$28:$K$583,P$28:P$583)+ SUMPRODUCT(--(Q$28:Q$583 &lt;&gt;""),$K$28:$K$583,Q$28:Q$583))/( SUMPRODUCT(--(O$28:O$583&lt;&gt;""),$K$28:$K$583)+ SUMPRODUCT(--(P$28:P$583&lt;&gt;""),$K$28:$K$583)+ SUMPRODUCT(--(Q$28:Q$583&lt;&gt;""),$K$28:$K$583)),"")</f>
        <v>1</v>
      </c>
      <c r="P9" s="273"/>
      <c r="Q9" s="274"/>
      <c r="R9" s="254" t="str">
        <f>IF(SUMPRODUCT(--(S$28:S$583&lt;&gt;""),$K$28:$K$583),SUMPRODUCT(--(S$28:S$583 &lt;&gt;""),$K$28:$K$583,S$28:S$583)/SUMPRODUCT(--(S$28:S$583 &lt;&gt;""),$K$28:$K$583),"")</f>
        <v/>
      </c>
      <c r="S9" s="255"/>
      <c r="T9" s="90"/>
      <c r="U9" s="273">
        <f>IF(SUMPRODUCT(--(U$28:U$583&lt;&gt;""),$K$28:$K$583)+ SUMPRODUCT(--(V$28:V$583&lt;&gt;""),$K$28:$K$583)+ SUMPRODUCT(--(W$28:W$583&lt;&gt;""),$K$28:$K$583),(SUMPRODUCT(--(U$28:U$583 &lt;&gt;""),$K$28:$K$583,U$28:U$583)+SUMPRODUCT(--(V$28:V$583 &lt;&gt;""),$K$28:$K$583,V$28:V$583)+ SUMPRODUCT(--(W$28:W$583 &lt;&gt;""),$K$28:$K$583,W$28:W$583))/( SUMPRODUCT(--(U$28:U$583&lt;&gt;""),$K$28:$K$583)+ SUMPRODUCT(--(V$28:V$583&lt;&gt;""),$K$28:$K$583)+ SUMPRODUCT(--(W$28:W$583&lt;&gt;""),$K$28:$K$583)),"")</f>
        <v>0.82201612903225818</v>
      </c>
      <c r="V9" s="273"/>
      <c r="W9" s="274"/>
      <c r="X9" s="271">
        <f>IF(SUMPRODUCT(--(Y$28:Y$583&lt;&gt;""),$K$28:$K$583),SUMPRODUCT(--(Y$28:Y$583 &lt;&gt;""),$K$28:$K$583,Y$28:Y$583)/SUMPRODUCT(--(Y$28:Y$583 &lt;&gt;""),$K$28:$K$583),"")</f>
        <v>0.70895522388059695</v>
      </c>
      <c r="Y9" s="272"/>
      <c r="Z9" s="271">
        <f>IF(SUMPRODUCT(--(AA$28:AA$583&lt;&gt;""),$K$28:$K$583),SUMPRODUCT(--(AA$28:AA$583 &lt;&gt;""),$K$28:$K$583,AA$28:AA$583)/SUMPRODUCT(--(AA$28:AA$583 &lt;&gt;""),$K$28:$K$583),"")</f>
        <v>0.71432461873638342</v>
      </c>
      <c r="AA9" s="272"/>
      <c r="AB9" s="13"/>
      <c r="AC9" s="30"/>
    </row>
    <row r="10" spans="1:29" ht="16.5" hidden="1" customHeight="1" outlineLevel="1" x14ac:dyDescent="0.25">
      <c r="A10" s="12"/>
      <c r="B10" s="12"/>
      <c r="C10" s="12"/>
      <c r="D10" s="12"/>
      <c r="E10" s="12"/>
      <c r="F10" s="12"/>
      <c r="G10" s="106"/>
      <c r="H10" s="33"/>
      <c r="I10" s="34"/>
      <c r="J10" s="35"/>
      <c r="K10" s="35"/>
      <c r="L10" s="36" t="s">
        <v>707</v>
      </c>
      <c r="M10" s="32"/>
      <c r="N10" s="74"/>
      <c r="O10" s="63" t="str">
        <f>IF(SUMPRODUCT(--(O$28:O$583&lt;&gt;""),$K$28:$K$583),SUMPRODUCT(--(O$28:O$583 &lt;&gt;""),$K$28:$K$583,O$28:O$583)/SUMPRODUCT(--(O$28:O$583 &lt;&gt;""),$K$28:$K$583),"")</f>
        <v/>
      </c>
      <c r="P10" s="63" t="str">
        <f>IF(SUMPRODUCT(--(P$28:P$583&lt;&gt;""),$K$28:$K$583),SUMPRODUCT(--(P$28:P$583 &lt;&gt;""),$K$28:$K$583,P$28:P$583)/SUMPRODUCT(--(P$28:P$583 &lt;&gt;""),$K$28:$K$583),"")</f>
        <v/>
      </c>
      <c r="Q10" s="75">
        <f>IF(SUMPRODUCT(--(Q$28:Q$583&lt;&gt;""),$K$28:$K$583),SUMPRODUCT(--(Q$28:Q$583 &lt;&gt;""),$K$28:$K$583,Q$28:Q$583)/SUMPRODUCT(--(Q$28:Q$583 &lt;&gt;""),$K$28:$K$583),"")</f>
        <v>1</v>
      </c>
      <c r="R10" s="254"/>
      <c r="S10" s="255"/>
      <c r="T10" s="91"/>
      <c r="U10" s="63">
        <f>IF(SUMPRODUCT(--(U$28:U$583&lt;&gt;""),$K$28:$K$583),SUMPRODUCT(--(U$28:U$583 &lt;&gt;""),$K$28:$K$583,U$28:U$583)/SUMPRODUCT(--(U$28:U$583 &lt;&gt;""),$K$28:$K$583),"")</f>
        <v>0.90762362637362648</v>
      </c>
      <c r="V10" s="63">
        <f>IF(SUMPRODUCT(--(V$28:V$583&lt;&gt;""),$K$28:$K$583),SUMPRODUCT(--(V$28:V$583 &lt;&gt;""),$K$28:$K$583,V$28:V$583)/SUMPRODUCT(--(V$28:V$583 &lt;&gt;""),$K$28:$K$583),"")</f>
        <v>0.66019536019536029</v>
      </c>
      <c r="W10" s="75">
        <f>IF(SUMPRODUCT(--(W$28:W$583&lt;&gt;""),$K$28:$K$583),SUMPRODUCT(--(W$28:W$583 &lt;&gt;""),$K$28:$K$583,W$28:W$583)/SUMPRODUCT(--(W$28:W$583 &lt;&gt;""),$K$28:$K$583),"")</f>
        <v>0.86048780487804866</v>
      </c>
      <c r="X10" s="254"/>
      <c r="Y10" s="255"/>
      <c r="Z10" s="254"/>
      <c r="AA10" s="255"/>
      <c r="AB10" s="13"/>
      <c r="AC10" s="30"/>
    </row>
    <row r="11" spans="1:29" ht="8.25" hidden="1" customHeight="1" outlineLevel="1" x14ac:dyDescent="0.25">
      <c r="A11" s="12"/>
      <c r="B11" s="12"/>
      <c r="C11" s="12"/>
      <c r="D11" s="12"/>
      <c r="E11" s="12"/>
      <c r="F11" s="12"/>
      <c r="G11" s="12"/>
      <c r="H11" s="33"/>
      <c r="I11" s="34"/>
      <c r="J11" s="35"/>
      <c r="K11" s="35"/>
      <c r="L11" s="34"/>
      <c r="M11" s="37"/>
      <c r="N11" s="76"/>
      <c r="O11" s="38"/>
      <c r="P11" s="38"/>
      <c r="Q11" s="102"/>
      <c r="R11" s="38"/>
      <c r="S11" s="77"/>
      <c r="T11" s="38"/>
      <c r="U11" s="38"/>
      <c r="V11" s="38"/>
      <c r="W11" s="77"/>
      <c r="X11" s="38"/>
      <c r="Y11" s="77"/>
      <c r="Z11" s="38"/>
      <c r="AA11" s="77"/>
      <c r="AB11" s="14"/>
      <c r="AC11" s="30"/>
    </row>
    <row r="12" spans="1:29" ht="12" hidden="1" customHeight="1" outlineLevel="1" x14ac:dyDescent="0.25">
      <c r="A12" s="12"/>
      <c r="B12" s="12"/>
      <c r="C12" s="12"/>
      <c r="D12" s="12"/>
      <c r="E12" s="107"/>
      <c r="F12" s="107"/>
      <c r="G12" s="108"/>
      <c r="H12" s="108"/>
      <c r="I12" s="34"/>
      <c r="J12" s="35"/>
      <c r="K12" s="35"/>
      <c r="L12" s="34" t="s">
        <v>33</v>
      </c>
      <c r="M12" s="25"/>
      <c r="N12" s="74"/>
      <c r="O12" s="54" t="str">
        <f>IF(SUMPRODUCT(--(O$28:O$583&lt;&gt;""),--(N$28:N$583=1),$K$28:$K$583)&gt;0,SUMPRODUCT(--(N$28:N$583=1),--(O$28:O$583 &lt;&gt;""),$K$28:$K$583,O$28:O$583)/SUMPRODUCT(--(O$28:O$583 &lt;&gt;""),--(N$28:N$583=1),$K$28:$K$583),"")</f>
        <v/>
      </c>
      <c r="P12" s="53" t="str">
        <f>IF(SUMPRODUCT(--(P$28:P$583&lt;&gt;""),--(N$28:N$583=1),$K$28:$K$583)&gt;0,SUMPRODUCT(--(N$28:N$583=1),--(P$28:P$583 &lt;&gt;""),$K$28:$K$583,P$28:P$583)/SUMPRODUCT(--(P$28:P$583 &lt;&gt;""),--(N$28:N$583=1),$K$28:$K$583),"")</f>
        <v/>
      </c>
      <c r="Q12" s="78" t="str">
        <f>IF(SUMPRODUCT(--(Q$28:Q$583&lt;&gt;""),--(N$28:N$583=1),$K$28:$K$583)&gt;0,SUMPRODUCT(--(N$28:N$583=1),--(Q$28:Q$583 &lt;&gt;""),$K$28:$K$583,Q$28:Q$583)/SUMPRODUCT(--(Q$28:Q$583 &lt;&gt;""),--(N$28:N$583=1),$K$28:$K$583),"")</f>
        <v/>
      </c>
      <c r="R12" s="269" t="str">
        <f>IF(SUMPRODUCT(--(S$28:S$583&lt;&gt;""),--(R$28:R$583=1),$K$28:$K$583)&gt;0,SUMPRODUCT(--(R$28:R$583=1),--(S$28:S$583 &lt;&gt;""),$K$28:$K$583,S$28:S$583)/SUMPRODUCT(--(S$28:S$583 &lt;&gt;""),--(R$28:R$583=1),$K$28:$K$583),"")</f>
        <v/>
      </c>
      <c r="S12" s="270"/>
      <c r="T12" s="91"/>
      <c r="U12" s="54" t="str">
        <f>IF(SUMPRODUCT(--(U$28:U$583&lt;&gt;""),--(T$28:T$583=1),$K$28:$K$583)&gt;0,SUMPRODUCT(--(T$28:T$583=1),--(U$28:U$583 &lt;&gt;""),$K$28:$K$583,U$28:U$583)/SUMPRODUCT(--(U$28:U$583 &lt;&gt;""),--(T$28:T$583=1),$K$28:$K$583),"")</f>
        <v/>
      </c>
      <c r="V12" s="53" t="str">
        <f>IF(SUMPRODUCT(--(V$28:V$583&lt;&gt;""),--(T$28:T$583=1),$K$28:$K$583)&gt;0,SUMPRODUCT(--(T$28:T$583=1),--(V$28:V$583 &lt;&gt;""),$K$28:$K$583,V$28:V$583)/SUMPRODUCT(--(V$28:V$583 &lt;&gt;""),--(T$28:T$583=1),$K$28:$K$583),"")</f>
        <v/>
      </c>
      <c r="W12" s="78" t="str">
        <f>IF(SUMPRODUCT(--(W$28:W$583&lt;&gt;""),--(T$28:T$583=1),$K$28:$K$583)&gt;0,SUMPRODUCT(--(T$28:T$583=1),--(W$28:W$583 &lt;&gt;""),$K$28:$K$583,W$28:W$583)/SUMPRODUCT(--(W$28:W$583 &lt;&gt;""),--(T$28:T$583=1),$K$28:$K$583),"")</f>
        <v/>
      </c>
      <c r="X12" s="269">
        <f>IF(SUMPRODUCT(--(Y$28:Y$583&lt;&gt;""),--(X$28:X$583=1),$K$28:$K$583)&gt;0,SUMPRODUCT(--(X$28:X$583=1),--(Y$28:Y$583 &lt;&gt;""),$K$28:$K$583,Y$28:Y$583)/SUMPRODUCT(--(Y$28:Y$583 &lt;&gt;""),--(X$28:X$583=1),$K$28:$K$583),"")</f>
        <v>0.70895522388059695</v>
      </c>
      <c r="Y12" s="270"/>
      <c r="Z12" s="269">
        <f>IF(SUMPRODUCT(--(AA$28:AA$583&lt;&gt;""),--(Z$28:Z$583=1),$K$28:$K$583)&gt;0,SUMPRODUCT(--(Z$28:Z$583=1),--(AA$28:AA$583 &lt;&gt;""),$K$28:$K$583,AA$28:AA$583)/SUMPRODUCT(--(AA$28:AA$583 &lt;&gt;""),--(Z$28:Z$583=1),$K$28:$K$583),"")</f>
        <v>0.71432461873638342</v>
      </c>
      <c r="AA12" s="270"/>
      <c r="AB12" s="14"/>
      <c r="AC12" s="30"/>
    </row>
    <row r="13" spans="1:29" ht="12" hidden="1" customHeight="1" outlineLevel="1" x14ac:dyDescent="0.25">
      <c r="A13" s="12"/>
      <c r="B13" s="12"/>
      <c r="C13" s="12"/>
      <c r="D13" s="12"/>
      <c r="E13" s="107"/>
      <c r="F13" s="108"/>
      <c r="G13" s="108"/>
      <c r="H13" s="108"/>
      <c r="I13" s="34"/>
      <c r="J13" s="35"/>
      <c r="K13" s="35"/>
      <c r="L13" s="34" t="s">
        <v>177</v>
      </c>
      <c r="M13" s="25"/>
      <c r="N13" s="74"/>
      <c r="O13" s="54" t="str">
        <f>IF(SUMPRODUCT(--(O$28:O$583&lt;&gt;""),--(LEFT(N$28:N$583,1)="2"),$K$28:$K$583)&gt;0,SUMPRODUCT(--(LEFT(N$28:N$583,1)="2"),--(O$28:O$583 &lt;&gt;""),$K$28:$K$583,O$28:O$583)/SUMPRODUCT(--(O$28:O$583 &lt;&gt;""),--(LEFT(N$28:N$583,1)="2"),$K$28:$K$583),"")</f>
        <v/>
      </c>
      <c r="P13" s="53" t="str">
        <f>IF(SUMPRODUCT(--(P$28:P$583&lt;&gt;""),--(LEFT(N$28:N$583,1)="2"),$K$28:$K$583)&gt;0,SUMPRODUCT(--(LEFT(N$28:N$583,1)="2"),--(P$28:P$583 &lt;&gt;""),$K$28:$K$583,P$28:P$583)/SUMPRODUCT(--(P$28:P$583 &lt;&gt;""),--(LEFT(N$28:N$583,1)="2"),$K$28:$K$583),"")</f>
        <v/>
      </c>
      <c r="Q13" s="78" t="str">
        <f>IF(SUMPRODUCT(--(Q$28:Q$583&lt;&gt;""),--(LEFT(N$28:N$583,1)="2"),$K$28:$K$583)&gt;0,SUMPRODUCT(--(LEFT(N$28:N$583,1)="2"),--(Q$28:Q$583 &lt;&gt;""),$K$28:$K$583,Q$28:Q$583)/SUMPRODUCT(--(Q$28:Q$583 &lt;&gt;""),--(LEFT(N$28:N$583,1)="2"),$K$28:$K$583),"")</f>
        <v/>
      </c>
      <c r="R13" s="217" t="str">
        <f>IF(SUMPRODUCT(--(S$28:S$583&lt;&gt;""),--(R$28:R$583="1.5"),$K$28:$K$583)&gt;0,SUMPRODUCT(--(R$28:R$266="1.5"),--(S$28:S$266 &lt;&gt;""),$K$28:$K$266,S$28:S$266)/SUMPRODUCT(--(S$28:S$266 &lt;&gt;""),--(R$28:R$266="1.5"),$K$28:$K$266),"")</f>
        <v/>
      </c>
      <c r="S13" s="218"/>
      <c r="T13" s="91"/>
      <c r="U13" s="54" t="str">
        <f>IF(SUMPRODUCT(--(U$28:U$583&lt;&gt;""),--(LEFT(T$28:T$583,1)="1.5"),$K$28:$K$583)&gt;0,SUMPRODUCT(--(LEFT(T$28:T$583,1)="1.5"),--(U$28:U$583 &lt;&gt;""),$K$28:$K$583,U$28:U$583)/SUMPRODUCT(--(U$28:U$583 &lt;&gt;""),--(LEFT(T$28:T$583,1)="1.5"),$K$28:$K$583),"")</f>
        <v/>
      </c>
      <c r="V13" s="53" t="str">
        <f>IF(SUMPRODUCT(--(V$28:V$583&lt;&gt;""),--(LEFT(T$28:T$583,1)="1.5"),$K$28:$K$583)&gt;0,SUMPRODUCT(--(LEFT(T$28:T$583,1)="1.5"),--(V$28:V$583 &lt;&gt;""),$K$28:$K$583,V$28:V$583)/SUMPRODUCT(--(V$28:V$583 &lt;&gt;""),--(LEFT(T$28:T$583,1)="1.5"),$K$28:$K$583),"")</f>
        <v/>
      </c>
      <c r="W13" s="78" t="str">
        <f>IF(SUMPRODUCT(--(W$28:W$583&lt;&gt;""),--(LEFT(T$28:T$583,1)="1.5"),$K$28:$K$583)&gt;0,SUMPRODUCT(--(LEFT(T$28:T$583,1)="1.5"),--(W$28:W$583 &lt;&gt;""),$K$28:$K$583,W$28:W$583)/SUMPRODUCT(--(W$28:W$583 &lt;&gt;""),--(LEFT(T$28:T$583,1)="1.5"),$K$28:$K$583),"")</f>
        <v/>
      </c>
      <c r="X13" s="217" t="str">
        <f>IF(SUMPRODUCT(--(Y$28:Y$583&lt;&gt;""),--(X$28:X$583="1.5"),$K$28:$K$583)&gt;0,SUMPRODUCT(--(X$28:X$266="1.5"),--(Y$28:Y$266 &lt;&gt;""),$K$28:$K$266,Y$28:Y$266)/SUMPRODUCT(--(Y$28:Y$266 &lt;&gt;""),--(X$28:X$266="1.5"),$K$28:$K$266),"")</f>
        <v/>
      </c>
      <c r="Y13" s="218"/>
      <c r="Z13" s="217" t="str">
        <f>IF(SUMPRODUCT(--(AA$28:AA$583&lt;&gt;""),--(Z$28:Z$583="1.5"),$K$28:$K$583)&gt;0,SUMPRODUCT(--(Z$28:Z$266="1.5"),--(AA$28:AA$266 &lt;&gt;""),$K$28:$K$266,AA$28:AA$266)/SUMPRODUCT(--(AA$28:AA$266 &lt;&gt;""),--(Z$28:Z$266="1.5"),$K$28:$K$266),"")</f>
        <v/>
      </c>
      <c r="AA13" s="218"/>
      <c r="AB13" s="13"/>
      <c r="AC13" s="30"/>
    </row>
    <row r="14" spans="1:29" ht="12" hidden="1" customHeight="1" outlineLevel="1" thickBot="1" x14ac:dyDescent="0.3">
      <c r="A14" s="12"/>
      <c r="B14" s="12"/>
      <c r="C14" s="12"/>
      <c r="D14" s="12"/>
      <c r="E14" s="107"/>
      <c r="F14" s="108"/>
      <c r="G14" s="108"/>
      <c r="H14" s="108"/>
      <c r="I14" s="34"/>
      <c r="J14" s="35"/>
      <c r="K14" s="35"/>
      <c r="L14" s="34" t="s">
        <v>34</v>
      </c>
      <c r="M14" s="39"/>
      <c r="N14" s="74"/>
      <c r="O14" s="54" t="str">
        <f>IF(SUMPRODUCT(--(O$28:O$583&lt;&gt;""),--(LEFT(N$28:N$583,1)="2"),$K$28:$K$583)&gt;0,SUMPRODUCT(--(LEFT(N$28:N$583,1)="2"),--(O$28:O$583 &lt;&gt;""),$K$28:$K$583,O$28:O$583)/SUMPRODUCT(--(O$28:O$583 &lt;&gt;""),--(LEFT(N$28:N$583,1)="2"),$K$28:$K$583),"")</f>
        <v/>
      </c>
      <c r="P14" s="53" t="str">
        <f>IF(SUMPRODUCT(--(P$28:P$583&lt;&gt;""),--(LEFT(N$28:N$583,1)="2"),$K$28:$K$583)&gt;0,SUMPRODUCT(--(LEFT(N$28:N$583,1)="2"),--(P$28:P$583 &lt;&gt;""),$K$28:$K$583,P$28:P$583)/SUMPRODUCT(--(P$28:P$583 &lt;&gt;""),--(LEFT(N$28:N$583,1)="2"),$K$28:$K$583),"")</f>
        <v/>
      </c>
      <c r="Q14" s="78" t="str">
        <f>IF(SUMPRODUCT(--(Q$28:Q$583&lt;&gt;""),--(LEFT(N$28:N$583,1)="2"),$K$28:$K$583)&gt;0,SUMPRODUCT(--(LEFT(N$28:N$583,1)="2"),--(Q$28:Q$583 &lt;&gt;""),$K$28:$K$583,Q$28:Q$583)/SUMPRODUCT(--(Q$28:Q$583 &lt;&gt;""),--(LEFT(N$28:N$583,1)="2"),$K$28:$K$583),"")</f>
        <v/>
      </c>
      <c r="R14" s="267" t="str">
        <f>IF(SUMPRODUCT(--(S$28:S$583&lt;&gt;""),--(LEFT(R$28:R$583,1)="2"),$K$28:$K$583)&gt;0,SUMPRODUCT(--(LEFT(R$28:R$583,1)="2"),--(S$28:S$583 &lt;&gt;""),$K$28:$K$583,S$28:S$583)/SUMPRODUCT(--(S$28:S$583 &lt;&gt;""),--(LEFT(R$28:R$583,1)="2"),$K$28:$K$583),"")</f>
        <v/>
      </c>
      <c r="S14" s="268"/>
      <c r="T14" s="91"/>
      <c r="U14" s="54">
        <f>IF(SUMPRODUCT(--(U$28:U$583&lt;&gt;""),--(LEFT(T$28:T$583,1)="2"),$K$28:$K$583)&gt;0,SUMPRODUCT(--(LEFT(T$28:T$583,1)="2"),--(U$28:U$583 &lt;&gt;""),$K$28:$K$583,U$28:U$583)/SUMPRODUCT(--(U$28:U$583 &lt;&gt;""),--(LEFT(T$28:T$583,1)="2"),$K$28:$K$583),"")</f>
        <v>1</v>
      </c>
      <c r="V14" s="53" t="str">
        <f>IF(SUMPRODUCT(--(V$28:V$583&lt;&gt;""),--(LEFT(T$28:T$583,1)="2"),$K$28:$K$583)&gt;0,SUMPRODUCT(--(LEFT(T$28:T$583,1)="2"),--(V$28:V$583 &lt;&gt;""),$K$28:$K$583,V$28:V$583)/SUMPRODUCT(--(V$28:V$583 &lt;&gt;""),--(LEFT(T$28:T$583,1)="2"),$K$28:$K$583),"")</f>
        <v/>
      </c>
      <c r="W14" s="78" t="str">
        <f>IF(SUMPRODUCT(--(W$28:W$583&lt;&gt;""),--(LEFT(T$28:T$583,1)="2"),$K$28:$K$583)&gt;0,SUMPRODUCT(--(LEFT(T$28:T$583,1)="2"),--(W$28:W$583 &lt;&gt;""),$K$28:$K$583,W$28:W$583)/SUMPRODUCT(--(W$28:W$583 &lt;&gt;""),--(LEFT(T$28:T$583,1)="2"),$K$28:$K$583),"")</f>
        <v/>
      </c>
      <c r="X14" s="267" t="str">
        <f>IF(SUMPRODUCT(--(Y$28:Y$583&lt;&gt;""),--(LEFT(X$28:X$583,1)="2"),$K$28:$K$583)&gt;0,SUMPRODUCT(--(LEFT(X$28:X$583,1)="2"),--(Y$28:Y$583 &lt;&gt;""),$K$28:$K$583,Y$28:Y$583)/SUMPRODUCT(--(Y$28:Y$583 &lt;&gt;""),--(LEFT(X$28:X$583,1)="2"),$K$28:$K$583),"")</f>
        <v/>
      </c>
      <c r="Y14" s="268"/>
      <c r="Z14" s="267" t="str">
        <f>IF(SUMPRODUCT(--(AA$28:AA$583&lt;&gt;""),--(LEFT(Z$28:Z$583,1)="2"),$K$28:$K$583)&gt;0,SUMPRODUCT(--(LEFT(Z$28:Z$583,1)="2"),--(AA$28:AA$583 &lt;&gt;""),$K$28:$K$583,AA$28:AA$583)/SUMPRODUCT(--(AA$28:AA$583 &lt;&gt;""),--(LEFT(Z$28:Z$583,1)="2"),$K$28:$K$583),"")</f>
        <v/>
      </c>
      <c r="AA14" s="268"/>
      <c r="AB14" s="14"/>
      <c r="AC14" s="30"/>
    </row>
    <row r="15" spans="1:29" ht="12" hidden="1" customHeight="1" outlineLevel="1" thickBot="1" x14ac:dyDescent="0.3">
      <c r="A15" s="12"/>
      <c r="B15" s="12"/>
      <c r="C15" s="12"/>
      <c r="D15" s="12"/>
      <c r="E15" s="107"/>
      <c r="F15" s="108"/>
      <c r="G15" s="108"/>
      <c r="H15" s="108"/>
      <c r="I15" s="34"/>
      <c r="J15" s="35"/>
      <c r="K15" s="35"/>
      <c r="L15" s="34" t="s">
        <v>173</v>
      </c>
      <c r="M15" s="39"/>
      <c r="N15" s="74"/>
      <c r="O15" s="54" t="str">
        <f>IF(SUMPRODUCT(--(O$28:O$583&lt;&gt;""),--(LEFT(N$28:N$583,1)="3"),$K$28:$K$583)&gt;0,SUMPRODUCT(--(LEFT(N$28:N$583,1)="3"),--(O$28:O$583 &lt;&gt;""),$K$28:$K$583,O$28:O$583)/SUMPRODUCT(--(O$28:O$583 &lt;&gt;""),--(LEFT(N$28:N$583,1)="3"),$K$28:$K$583),"")</f>
        <v/>
      </c>
      <c r="P15" s="53" t="str">
        <f>IF(SUMPRODUCT(--(P$28:P$583&lt;&gt;""),--(LEFT(N$28:N$583,1)="3"),$K$28:$K$583)&gt;0,SUMPRODUCT(--(LEFT(N$28:N$583,1)="3"),--(P$28:P$583 &lt;&gt;""),$K$28:$K$583,P$28:P$583)/SUMPRODUCT(--(P$28:P$583 &lt;&gt;""),--(LEFT(N$28:N$583,1)="3"),$K$28:$K$583),"")</f>
        <v/>
      </c>
      <c r="Q15" s="78" t="str">
        <f>IF(SUMPRODUCT(--(Q$28:Q$583&lt;&gt;""),--(LEFT(N$28:N$583,1)="3"),$K$28:$K$583)&gt;0,SUMPRODUCT(--(LEFT(N$28:N$583,1)="3"),--(Q$28:Q$583 &lt;&gt;""),$K$28:$K$583,Q$28:Q$583)/SUMPRODUCT(--(Q$28:Q$583 &lt;&gt;""),--(LEFT(N$28:N$583,1)="3"),$K$28:$K$583),"")</f>
        <v/>
      </c>
      <c r="R15" s="267" t="str">
        <f>IF(SUMPRODUCT(--(S$28:S$583&lt;&gt;""),--(LEFT(R$28:R$583,1)="3"),$K$28:$K$583)&gt;0,SUMPRODUCT(--(LEFT(R$28:R$583,1)="3"),--(S$28:S$583 &lt;&gt;""),$K$28:$K$583,S$28:S$583)/SUMPRODUCT(--(S$28:S$583 &lt;&gt;""),--(LEFT(R$28:R$583,1)="3"),$K$28:$K$583),"")</f>
        <v/>
      </c>
      <c r="S15" s="268"/>
      <c r="T15" s="91"/>
      <c r="U15" s="54">
        <f>IF(SUMPRODUCT(--(U$28:U$583&lt;&gt;""),--(LEFT(T$28:T$583,1)="3"),$K$28:$K$583)&gt;0,SUMPRODUCT(--(LEFT(T$28:T$583,1)="3"),--(U$28:U$583 &lt;&gt;""),$K$28:$K$583,U$28:U$583)/SUMPRODUCT(--(U$28:U$583 &lt;&gt;""),--(LEFT(T$28:T$583,1)="3"),$K$28:$K$583),"")</f>
        <v>1</v>
      </c>
      <c r="V15" s="53">
        <f>IF(SUMPRODUCT(--(V$28:V$583&lt;&gt;""),--(LEFT(T$28:T$583,1)="3"),$K$28:$K$583)&gt;0,SUMPRODUCT(--(LEFT(T$28:T$583,1)="3"),--(V$28:V$583 &lt;&gt;""),$K$28:$K$583,V$28:V$583)/SUMPRODUCT(--(V$28:V$583 &lt;&gt;""),--(LEFT(T$28:T$583,1)="3"),$K$28:$K$583),"")</f>
        <v>1</v>
      </c>
      <c r="W15" s="78">
        <f>IF(SUMPRODUCT(--(W$28:W$583&lt;&gt;""),--(LEFT(T$28:T$583,1)="3"),$K$28:$K$583)&gt;0,SUMPRODUCT(--(LEFT(T$28:T$583,1)="3"),--(W$28:W$583 &lt;&gt;""),$K$28:$K$583,W$28:W$583)/SUMPRODUCT(--(W$28:W$583 &lt;&gt;""),--(LEFT(T$28:T$583,1)="3"),$K$28:$K$583),"")</f>
        <v>1</v>
      </c>
      <c r="X15" s="267" t="str">
        <f>IF(SUMPRODUCT(--(Y$28:Y$583&lt;&gt;""),--(LEFT(X$28:X$583,1)="3"),$K$28:$K$583)&gt;0,SUMPRODUCT(--(LEFT(X$28:X$583,1)="3"),--(Y$28:Y$583 &lt;&gt;""),$K$28:$K$583,Y$28:Y$583)/SUMPRODUCT(--(Y$28:Y$583 &lt;&gt;""),--(LEFT(X$28:X$583,1)="3"),$K$28:$K$583),"")</f>
        <v/>
      </c>
      <c r="Y15" s="268"/>
      <c r="Z15" s="267" t="str">
        <f>IF(SUMPRODUCT(--(AA$28:AA$583&lt;&gt;""),--(LEFT(Z$28:Z$583,1)="3"),$K$28:$K$583)&gt;0,SUMPRODUCT(--(LEFT(Z$28:Z$583,1)="3"),--(AA$28:AA$583 &lt;&gt;""),$K$28:$K$583,AA$28:AA$583)/SUMPRODUCT(--(AA$28:AA$583 &lt;&gt;""),--(LEFT(Z$28:Z$583,1)="3"),$K$28:$K$583),"")</f>
        <v/>
      </c>
      <c r="AA15" s="268"/>
      <c r="AB15" s="14"/>
      <c r="AC15" s="30"/>
    </row>
    <row r="16" spans="1:29" ht="12" hidden="1" customHeight="1" outlineLevel="1" thickBot="1" x14ac:dyDescent="0.3">
      <c r="A16" s="12"/>
      <c r="B16" s="12"/>
      <c r="C16" s="12"/>
      <c r="D16" s="12"/>
      <c r="E16" s="107"/>
      <c r="F16" s="108"/>
      <c r="G16" s="108"/>
      <c r="H16" s="108"/>
      <c r="I16" s="34"/>
      <c r="J16" s="35"/>
      <c r="K16" s="35"/>
      <c r="L16" s="34" t="s">
        <v>408</v>
      </c>
      <c r="M16" s="39"/>
      <c r="N16" s="74"/>
      <c r="O16" s="54" t="str">
        <f>IF(SUMPRODUCT(--(O$28:O$583&lt;&gt;""),--(LEFT(N$28:N$583,1)="4"),$K$28:$K$583)&gt;0,SUMPRODUCT(--(LEFT(N$28:N$583,1)="4"),--(O$28:O$583 &lt;&gt;""),$K$28:$K$583,O$28:O$583)/SUMPRODUCT(--(O$28:O$583 &lt;&gt;""),--(LEFT(N$28:N$583,1)="4"),$K$28:$K$583),"")</f>
        <v/>
      </c>
      <c r="P16" s="53" t="str">
        <f>IF(SUMPRODUCT(--(P$28:P$583&lt;&gt;""),--(LEFT(N$28:N$583,1)="4"),$K$28:$K$583)&gt;0,SUMPRODUCT(--(LEFT(N$28:N$583,1)="4"),--(P$28:P$583 &lt;&gt;""),$K$28:$K$583,P$28:P$583)/SUMPRODUCT(--(P$28:P$583 &lt;&gt;""),--(LEFT(N$28:N$583,1)="4"),$K$28:$K$583),"")</f>
        <v/>
      </c>
      <c r="Q16" s="78">
        <f>IF(SUMPRODUCT(--(Q$28:Q$583&lt;&gt;""),--(LEFT(N$28:N$583,1)="4"),$K$28:$K$583)&gt;0,SUMPRODUCT(--(LEFT(N$28:N$583,1)="4"),--(Q$28:Q$583 &lt;&gt;""),$K$28:$K$583,Q$28:Q$583)/SUMPRODUCT(--(Q$28:Q$583 &lt;&gt;""),--(LEFT(N$28:N$583,1)="4"),$K$28:$K$583),"")</f>
        <v>1</v>
      </c>
      <c r="R16" s="267" t="str">
        <f>IF(SUMPRODUCT(--(S$28:S$583&lt;&gt;""),--(LEFT(R$28:R$583,1)="4"),$K$28:$K$583)&gt;0,SUMPRODUCT(--(LEFT(R$28:R$583,1)="4"),--(S$28:S$583 &lt;&gt;""),$K$28:$K$583,S$28:S$583)/SUMPRODUCT(--(S$28:S$583 &lt;&gt;""),--(LEFT(R$28:R$583,1)="4"),$K$28:$K$583),"")</f>
        <v/>
      </c>
      <c r="S16" s="268"/>
      <c r="T16" s="91"/>
      <c r="U16" s="54">
        <f>IF(SUMPRODUCT(--(U$28:U$583&lt;&gt;""),--(LEFT(T$28:T$583,1)="4"),$K$28:$K$583)&gt;0,SUMPRODUCT(--(LEFT(T$28:T$583,1)="4"),--(U$28:U$583 &lt;&gt;""),$K$28:$K$583,U$28:U$583)/SUMPRODUCT(--(U$28:U$583 &lt;&gt;""),--(LEFT(T$28:T$583,1)="4"),$K$28:$K$583),"")</f>
        <v>1</v>
      </c>
      <c r="V16" s="53">
        <f>IF(SUMPRODUCT(--(V$28:V$583&lt;&gt;""),--(LEFT(T$28:T$583,1)="4"),$K$28:$K$583)&gt;0,SUMPRODUCT(--(LEFT(T$28:T$583,1)="4"),--(V$28:V$583 &lt;&gt;""),$K$28:$K$583,V$28:V$583)/SUMPRODUCT(--(V$28:V$583 &lt;&gt;""),--(LEFT(T$28:T$583,1)="4"),$K$28:$K$583),"")</f>
        <v>1</v>
      </c>
      <c r="W16" s="78">
        <f>IF(SUMPRODUCT(--(W$28:W$583&lt;&gt;""),--(LEFT(T$28:T$583,1)="4"),$K$28:$K$583)&gt;0,SUMPRODUCT(--(LEFT(T$28:T$583,1)="4"),--(W$28:W$583 &lt;&gt;""),$K$28:$K$583,W$28:W$583)/SUMPRODUCT(--(W$28:W$583 &lt;&gt;""),--(LEFT(T$28:T$583,1)="4"),$K$28:$K$583),"")</f>
        <v>1</v>
      </c>
      <c r="X16" s="267" t="str">
        <f>IF(SUMPRODUCT(--(Y$28:Y$583&lt;&gt;""),--(LEFT(X$28:X$583,1)="4"),$K$28:$K$583)&gt;0,SUMPRODUCT(--(LEFT(X$28:X$583,1)="4"),--(Y$28:Y$583 &lt;&gt;""),$K$28:$K$583,Y$28:Y$583)/SUMPRODUCT(--(Y$28:Y$583 &lt;&gt;""),--(LEFT(X$28:X$583,1)="4"),$K$28:$K$583),"")</f>
        <v/>
      </c>
      <c r="Y16" s="268"/>
      <c r="Z16" s="267" t="str">
        <f>IF(SUMPRODUCT(--(AA$28:AA$583&lt;&gt;""),--(LEFT(Z$28:Z$583,1)="4"),$K$28:$K$583)&gt;0,SUMPRODUCT(--(LEFT(Z$28:Z$583,1)="4"),--(AA$28:AA$583 &lt;&gt;""),$K$28:$K$583,AA$28:AA$583)/SUMPRODUCT(--(AA$28:AA$583 &lt;&gt;""),--(LEFT(Z$28:Z$583,1)="4"),$K$28:$K$583),"")</f>
        <v/>
      </c>
      <c r="AA16" s="268"/>
      <c r="AB16" s="14"/>
      <c r="AC16" s="30"/>
    </row>
    <row r="17" spans="1:29" ht="12" hidden="1" customHeight="1" outlineLevel="1" thickBot="1" x14ac:dyDescent="0.3">
      <c r="A17" s="12"/>
      <c r="B17" s="12"/>
      <c r="C17" s="12"/>
      <c r="D17" s="12"/>
      <c r="E17" s="12"/>
      <c r="F17" s="12"/>
      <c r="G17" s="15"/>
      <c r="H17" s="33"/>
      <c r="I17" s="34"/>
      <c r="J17" s="35"/>
      <c r="K17" s="35"/>
      <c r="L17" s="34" t="s">
        <v>602</v>
      </c>
      <c r="M17" s="39"/>
      <c r="N17" s="74"/>
      <c r="O17" s="54" t="str">
        <f>IF(SUMPRODUCT(--(O$28:O$583&lt;&gt;""),--(LEFT(N$28:N$583,1)="5"),$K$28:$K$583)&gt;0,SUMPRODUCT(--(LEFT(N$28:N$583,1)="5"),--(O$28:O$583 &lt;&gt;""),$K$28:$K$583,O$28:O$583)/SUMPRODUCT(--(O$28:O$583 &lt;&gt;""),--(LEFT(N$28:N$583,1)="5"),$K$28:$K$583),"")</f>
        <v/>
      </c>
      <c r="P17" s="53" t="str">
        <f>IF(SUMPRODUCT(--(P$28:P$583&lt;&gt;""),--(LEFT(N$28:N$583,1)="5"),$K$28:$K$583)&gt;0,SUMPRODUCT(--(LEFT(N$28:N$583,1)="5"),--(P$28:P$583 &lt;&gt;""),$K$28:$K$583,P$28:P$583)/SUMPRODUCT(--(P$28:P$583 &lt;&gt;""),--(LEFT(N$28:N$583,1)="5"),$K$28:$K$583),"")</f>
        <v/>
      </c>
      <c r="Q17" s="78">
        <f>IF(SUMPRODUCT(--(Q$28:Q$583&lt;&gt;""),--(LEFT(N$28:N$583,1)="5"),$K$28:$K$583)&gt;0,SUMPRODUCT(--(LEFT(N$28:N$583,1)="5"),--(Q$28:Q$583 &lt;&gt;""),$K$28:$K$583,Q$28:Q$583)/SUMPRODUCT(--(Q$28:Q$583 &lt;&gt;""),--(LEFT(N$28:N$583,1)="5"),$K$28:$K$583),"")</f>
        <v>1</v>
      </c>
      <c r="R17" s="217" t="str">
        <f>IF(SUMPRODUCT(--(S$28:S$583&lt;&gt;""),--(LEFT(R$28:R$583,1)="4"),$K$28:$K$583)&gt;0,SUMPRODUCT(--(LEFT(R$28:R$583,1)="4"),--(S$28:S$583 &lt;&gt;""),$K$28:$K$583,S$28:S$583)/SUMPRODUCT(--(S$28:S$583 &lt;&gt;""),--(LEFT(R$28:R$583,1)="4"),$K$28:$K$583),"")</f>
        <v/>
      </c>
      <c r="S17" s="218"/>
      <c r="T17" s="91"/>
      <c r="U17" s="54">
        <f>IF(SUMPRODUCT(--(U$28:U$583&lt;&gt;""),--(LEFT(T$28:T$583,1)="5"),$K$28:$K$583)&gt;0,SUMPRODUCT(--(LEFT(T$28:T$583,1)="5"),--(U$28:U$583 &lt;&gt;""),$K$28:$K$583,U$28:U$583)/SUMPRODUCT(--(U$28:U$583 &lt;&gt;""),--(LEFT(T$28:T$583,1)="5"),$K$28:$K$583),"")</f>
        <v>1</v>
      </c>
      <c r="V17" s="53" t="str">
        <f>IF(SUMPRODUCT(--(V$28:V$583&lt;&gt;""),--(LEFT(T$28:T$583,1)="5"),$K$28:$K$583)&gt;0,SUMPRODUCT(--(LEFT(T$28:T$583,1)="5"),--(V$28:V$583 &lt;&gt;""),$K$28:$K$583,V$28:V$583)/SUMPRODUCT(--(V$28:V$583 &lt;&gt;""),--(LEFT(T$28:T$583,1)="5"),$K$28:$K$583),"")</f>
        <v/>
      </c>
      <c r="W17" s="78">
        <f>IF(SUMPRODUCT(--(W$28:W$583&lt;&gt;""),--(LEFT(T$28:T$583,1)="5"),$K$28:$K$583)&gt;0,SUMPRODUCT(--(LEFT(T$28:T$583,1)="5"),--(W$28:W$583 &lt;&gt;""),$K$28:$K$583,W$28:W$583)/SUMPRODUCT(--(W$28:W$583 &lt;&gt;""),--(LEFT(T$28:T$583,1)="5"),$K$28:$K$583),"")</f>
        <v>1</v>
      </c>
      <c r="X17" s="217" t="str">
        <f>IF(SUMPRODUCT(--(Y$28:Y$583&lt;&gt;""),--(LEFT(X$28:X$583,1)="4"),$K$28:$K$583)&gt;0,SUMPRODUCT(--(LEFT(X$28:X$583,1)="4"),--(Y$28:Y$583 &lt;&gt;""),$K$28:$K$583,Y$28:Y$583)/SUMPRODUCT(--(Y$28:Y$583 &lt;&gt;""),--(LEFT(X$28:X$583,1)="4"),$K$28:$K$583),"")</f>
        <v/>
      </c>
      <c r="Y17" s="218"/>
      <c r="Z17" s="217" t="str">
        <f>IF(SUMPRODUCT(--(AA$28:AA$583&lt;&gt;""),--(LEFT(Z$28:Z$583,1)="4"),$K$28:$K$583)&gt;0,SUMPRODUCT(--(LEFT(Z$28:Z$583,1)="4"),--(AA$28:AA$583 &lt;&gt;""),$K$28:$K$583,AA$28:AA$583)/SUMPRODUCT(--(AA$28:AA$583 &lt;&gt;""),--(LEFT(Z$28:Z$583,1)="4"),$K$28:$K$583),"")</f>
        <v/>
      </c>
      <c r="AA17" s="218"/>
      <c r="AB17" s="14"/>
      <c r="AC17" s="30"/>
    </row>
    <row r="18" spans="1:29" ht="12" hidden="1" customHeight="1" outlineLevel="1" thickBot="1" x14ac:dyDescent="0.3">
      <c r="A18" s="12"/>
      <c r="B18" s="12"/>
      <c r="C18" s="12"/>
      <c r="D18" s="12"/>
      <c r="E18" s="12"/>
      <c r="F18" s="12"/>
      <c r="G18" s="15"/>
      <c r="H18" s="33"/>
      <c r="I18" s="34"/>
      <c r="J18" s="35"/>
      <c r="K18" s="35"/>
      <c r="L18" s="34" t="s">
        <v>603</v>
      </c>
      <c r="M18" s="39"/>
      <c r="N18" s="74"/>
      <c r="O18" s="54" t="str">
        <f>IF(SUMPRODUCT(--(O$28:O$583&lt;&gt;""),--(LEFT(M$28:M$583,1)="6"),$K$28:$K$583)&gt;0,SUMPRODUCT(--(LEFT(M$28:M$583,1)="6"),--(O$28:O$583 &lt;&gt;""),$K$28:$K$583,O$28:O$583)/SUMPRODUCT(--(O$28:O$583 &lt;&gt;""),--(LEFT(M$28:M$583,1)="6"),$K$28:$K$583),"")</f>
        <v/>
      </c>
      <c r="P18" s="53" t="str">
        <f>IF(SUMPRODUCT(--(P$28:P$583&lt;&gt;""),--(LEFT(N$28:N$583,1)="6"),$K$28:$K$583)&gt;0,SUMPRODUCT(--(LEFT(N$28:N$583,1)="6"),--(P$28:P$583 &lt;&gt;""),$K$28:$K$583,P$28:P$583)/SUMPRODUCT(--(P$28:P$583 &lt;&gt;""),--(LEFT(N$28:N$583,1)="6"),$K$28:$K$583),"")</f>
        <v/>
      </c>
      <c r="Q18" s="78">
        <f>IF(SUMPRODUCT(--(Q$28:Q$583&lt;&gt;""),--(LEFT(N$28:N$583,1)="6"),$K$28:$K$583)&gt;0,SUMPRODUCT(--(LEFT(N$28:N$583,1)="6"),--(Q$28:Q$583 &lt;&gt;""),$K$28:$K$583,Q$28:Q$583)/SUMPRODUCT(--(Q$28:Q$583 &lt;&gt;""),--(LEFT(N$28:N$583,1)="6"),$K$28:$K$583),"")</f>
        <v>1</v>
      </c>
      <c r="R18" s="217"/>
      <c r="S18" s="218"/>
      <c r="T18" s="91"/>
      <c r="U18" s="141">
        <f>IF(SUMPRODUCT(--(U$28:U$583&lt;&gt;""),--(LEFT(T$28:T$583,1)="6"),$K$28:$K$583)&gt;0,SUMPRODUCT(--(LEFT(T$28:T$583,1)="6"),--(U$28:U$583 &lt;&gt;""),$K$28:$K$583,U$28:U$583)/SUMPRODUCT(--(U$28:U$583 &lt;&gt;""),--(LEFT(T$28:T$583,1)="6"),$K$28:$K$583),"")</f>
        <v>1</v>
      </c>
      <c r="V18" s="53">
        <f>IF(SUMPRODUCT(--(V$28:V$583&lt;&gt;""),--(LEFT(T$28:T$583,1)="6"),$K$28:$K$583)&gt;0,SUMPRODUCT(--(LEFT(T$28:T$583,1)="6"),--(V$28:V$583 &lt;&gt;""),$K$28:$K$583,V$28:V$583)/SUMPRODUCT(--(V$28:V$583 &lt;&gt;""),--(LEFT(T$28:T$583,1)="6"),$K$28:$K$583),"")</f>
        <v>1</v>
      </c>
      <c r="W18" s="78">
        <f>IF(SUMPRODUCT(--(W$28:W$583&lt;&gt;""),--(LEFT(T$28:T$583,1)="6"),$K$28:$K$583)&gt;0,SUMPRODUCT(--(LEFT(T$28:T$583,1)="6"),--(W$28:W$583 &lt;&gt;""),$K$28:$K$583,W$28:W$583)/SUMPRODUCT(--(W$28:W$583 &lt;&gt;""),--(LEFT(T$28:T$583,1)="6"),$K$28:$K$583),"")</f>
        <v>1</v>
      </c>
      <c r="X18" s="217"/>
      <c r="Y18" s="218"/>
      <c r="Z18" s="217"/>
      <c r="AA18" s="218"/>
      <c r="AB18" s="14"/>
      <c r="AC18" s="30"/>
    </row>
    <row r="19" spans="1:29" ht="12" hidden="1" customHeight="1" outlineLevel="1" thickBot="1" x14ac:dyDescent="0.3">
      <c r="A19" s="12"/>
      <c r="B19" s="12"/>
      <c r="C19" s="12"/>
      <c r="D19" s="12"/>
      <c r="E19" s="12"/>
      <c r="F19" s="12"/>
      <c r="G19" s="15"/>
      <c r="H19" s="33"/>
      <c r="I19" s="34"/>
      <c r="J19" s="35"/>
      <c r="K19" s="35"/>
      <c r="L19" s="34" t="s">
        <v>1144</v>
      </c>
      <c r="M19" s="39"/>
      <c r="N19" s="74"/>
      <c r="O19" s="54" t="str">
        <f>IF(SUMPRODUCT(--(O$28:O$583&lt;&gt;""),--(LEFT(M$28:M$583,1)="7"),$K$28:$K$583)&gt;0,SUMPRODUCT(--(LEFT(M$28:M$583,1)="7"),--(O$28:O$583 &lt;&gt;""),$K$28:$K$583,O$28:O$583)/SUMPRODUCT(--(O$28:O$583 &lt;&gt;""),--(LEFT(M$28:M$583,1)="7"),$K$28:$K$583),"")</f>
        <v/>
      </c>
      <c r="P19" s="141" t="str">
        <f>IF(SUMPRODUCT(--(P$28:P$583&lt;&gt;""),--(LEFT(N$28:N$583,1)="7"),$K$28:$K$583)&gt;0,SUMPRODUCT(--(LEFT(N$28:N$583,1)="7"),--(P$28:P$583 &lt;&gt;""),$K$28:$K$583,P$28:P$583)/SUMPRODUCT(--(P$28:P$583 &lt;&gt;""),--(LEFT(N$28:N$583,1)="7"),$K$28:$K$583),"")</f>
        <v/>
      </c>
      <c r="Q19" s="170">
        <f>IF(SUMPRODUCT(--(Q$28:Q$583&lt;&gt;""),--(LEFT(N$28:N$583,1)="7"),$K$28:$K$583)&gt;0,SUMPRODUCT(--(LEFT(N$28:N$583,1)="7"),--(Q$28:Q$583 &lt;&gt;""),$K$28:$K$583,Q$28:Q$583)/SUMPRODUCT(--(Q$28:Q$583 &lt;&gt;""),--(LEFT(N$28:N$583,1)="7"),$K$28:$K$583),"")</f>
        <v>1</v>
      </c>
      <c r="R19" s="217"/>
      <c r="S19" s="218"/>
      <c r="T19" s="91"/>
      <c r="U19" s="141">
        <f>IF(SUMPRODUCT(--(U$28:U$583&lt;&gt;""),--(LEFT(T$28:T$583,1)="7"),$K$28:$K$583)&gt;0,SUMPRODUCT(--(LEFT(T$28:T$583,1)="7"),--(U$28:U$583 &lt;&gt;""),$K$28:$K$583,U$28:U$583)/SUMPRODUCT(--(U$28:U$583 &lt;&gt;""),--(LEFT(T$28:T$583,1)="7"),$K$28:$K$583),"")</f>
        <v>1</v>
      </c>
      <c r="V19" s="141">
        <f>IF(SUMPRODUCT(--(V$28:V$583&lt;&gt;""),--(LEFT(T$28:T$583,1)="7"),$K$28:$K$583)&gt;0,SUMPRODUCT(--(LEFT(T$28:T$583,1)="7"),--(V$28:V$583 &lt;&gt;""),$K$28:$K$583,V$28:V$583)/SUMPRODUCT(--(V$28:V$583 &lt;&gt;""),--(LEFT(T$28:T$583,1)="7"),$K$28:$K$583),"")</f>
        <v>1</v>
      </c>
      <c r="W19" s="170">
        <f>IF(SUMPRODUCT(--(W$28:W$583&lt;&gt;""),--(LEFT(T$28:T$583,1)="7"),$K$28:$K$583)&gt;0,SUMPRODUCT(--(LEFT(T$28:T$583,1)="7"),--(W$28:W$583 &lt;&gt;""),$K$28:$K$583,W$28:W$583)/SUMPRODUCT(--(W$28:W$583 &lt;&gt;""),--(LEFT(T$28:T$583,1)="7"),$K$28:$K$583),"")</f>
        <v>1</v>
      </c>
      <c r="X19" s="217"/>
      <c r="Y19" s="218"/>
      <c r="Z19" s="217"/>
      <c r="AA19" s="218"/>
      <c r="AB19" s="14"/>
      <c r="AC19" s="30"/>
    </row>
    <row r="20" spans="1:29" ht="12" hidden="1" customHeight="1" outlineLevel="1" thickBot="1" x14ac:dyDescent="0.3">
      <c r="A20" s="12"/>
      <c r="B20" s="12"/>
      <c r="C20" s="12"/>
      <c r="D20" s="12"/>
      <c r="E20" s="12"/>
      <c r="F20" s="12"/>
      <c r="G20" s="15"/>
      <c r="H20" s="33"/>
      <c r="I20" s="34"/>
      <c r="J20" s="35"/>
      <c r="K20" s="35"/>
      <c r="L20" s="34" t="s">
        <v>1145</v>
      </c>
      <c r="M20" s="39"/>
      <c r="N20" s="74"/>
      <c r="O20" s="54" t="str">
        <f>IF(SUMPRODUCT(--(O$28:O$583&lt;&gt;""),--(LEFT(M$28:M$583,1)="8"),$K$28:$K$583)&gt;0,SUMPRODUCT(--(LEFT(M$28:M$583,1)="8"),--(O$28:O$583 &lt;&gt;""),$K$28:$K$583,O$28:O$583)/SUMPRODUCT(--(O$28:O$583 &lt;&gt;""),--(LEFT(M$28:M$583,1)="8"),$K$28:$K$583),"")</f>
        <v/>
      </c>
      <c r="P20" s="141" t="str">
        <f>IF(SUMPRODUCT(--(P$28:P$583&lt;&gt;""),--(LEFT(N$28:N$583,1)="8"),$K$28:$K$583)&gt;0,SUMPRODUCT(--(LEFT(N$28:N$583,1)="8"),--(P$28:P$583 &lt;&gt;""),$K$28:$K$583,P$28:P$583)/SUMPRODUCT(--(P$28:P$583 &lt;&gt;""),--(LEFT(N$28:N$583,1)="8"),$K$28:$K$583),"")</f>
        <v/>
      </c>
      <c r="Q20" s="170" t="str">
        <f>IF(SUMPRODUCT(--(Q$28:Q$583&lt;&gt;""),--(LEFT(N$28:N$583,1)="8"),$K$28:$K$583)&gt;0,SUMPRODUCT(--(LEFT(N$28:N$583,1)="8"),--(Q$28:Q$583 &lt;&gt;""),$K$28:$K$583,Q$28:Q$583)/SUMPRODUCT(--(Q$28:Q$583 &lt;&gt;""),--(LEFT(N$28:N$583,1)="8"),$K$28:$K$583),"")</f>
        <v/>
      </c>
      <c r="R20" s="217"/>
      <c r="S20" s="218"/>
      <c r="T20" s="91"/>
      <c r="U20" s="141">
        <f>IF(SUMPRODUCT(--(U$28:U$583&lt;&gt;""),--(LEFT(T$28:T$583,1)="8"),$K$28:$K$583)&gt;0,SUMPRODUCT(--(LEFT(T$28:T$583,1)="8"),--(U$28:U$583 &lt;&gt;""),$K$28:$K$583,U$28:U$583)/SUMPRODUCT(--(U$28:U$583 &lt;&gt;""),--(LEFT(T$28:T$583,1)="8"),$K$28:$K$583),"")</f>
        <v>1</v>
      </c>
      <c r="V20" s="141">
        <f>IF(SUMPRODUCT(--(V$28:V$583&lt;&gt;""),--(LEFT(T$28:T$583,1)="8"),$K$28:$K$583)&gt;0,SUMPRODUCT(--(LEFT(T$28:T$583,1)="8"),--(V$28:V$583 &lt;&gt;""),$K$28:$K$583,V$28:V$583)/SUMPRODUCT(--(V$28:V$583 &lt;&gt;""),--(LEFT(T$28:T$583,1)="8"),$K$28:$K$583),"")</f>
        <v>1</v>
      </c>
      <c r="W20" s="170">
        <f>IF(SUMPRODUCT(--(W$28:W$583&lt;&gt;""),--(LEFT(T$28:T$583,1)="8"),$K$28:$K$583)&gt;0,SUMPRODUCT(--(LEFT(T$28:T$583,1)="8"),--(W$28:W$583 &lt;&gt;""),$K$28:$K$583,W$28:W$583)/SUMPRODUCT(--(W$28:W$583 &lt;&gt;""),--(LEFT(T$28:T$583,1)="8"),$K$28:$K$583),"")</f>
        <v>1</v>
      </c>
      <c r="X20" s="217"/>
      <c r="Y20" s="218"/>
      <c r="Z20" s="217"/>
      <c r="AA20" s="218"/>
      <c r="AB20" s="14"/>
      <c r="AC20" s="30"/>
    </row>
    <row r="21" spans="1:29" ht="12" hidden="1" customHeight="1" outlineLevel="1" thickBot="1" x14ac:dyDescent="0.3">
      <c r="A21" s="12"/>
      <c r="B21" s="12"/>
      <c r="C21" s="12"/>
      <c r="D21" s="12"/>
      <c r="E21" s="12"/>
      <c r="F21" s="12"/>
      <c r="G21" s="15"/>
      <c r="H21" s="33"/>
      <c r="I21" s="34"/>
      <c r="J21" s="35"/>
      <c r="K21" s="35"/>
      <c r="L21" s="34" t="s">
        <v>1180</v>
      </c>
      <c r="M21" s="39"/>
      <c r="N21" s="74"/>
      <c r="O21" s="54" t="str">
        <f>IF(SUMPRODUCT(--(O$28:O$583&lt;&gt;""),--(LEFT(M$28:M$583,1)="9"),$K$28:$K$583)&gt;0,SUMPRODUCT(--(LEFT(M$28:M$583,1)="9"),--(O$28:O$583 &lt;&gt;""),$K$28:$K$583,O$28:O$583)/SUMPRODUCT(--(O$28:O$583 &lt;&gt;""),--(LEFT(M$28:M$583,1)="9"),$K$28:$K$583),"")</f>
        <v/>
      </c>
      <c r="P21" s="172" t="str">
        <f>IF(SUMPRODUCT(--(P$28:P$583&lt;&gt;""),--(LEFT(N$28:N$583,1)="9"),$K$28:$K$583)&gt;0,SUMPRODUCT(--(LEFT(N$28:N$583,1)="9"),--(P$28:P$583 &lt;&gt;""),$K$28:$K$583,P$28:P$583)/SUMPRODUCT(--(P$28:P$583 &lt;&gt;""),--(LEFT(N$28:N$583,1)="9"),$K$28:$K$583),"")</f>
        <v/>
      </c>
      <c r="Q21" s="173" t="str">
        <f>IF(SUMPRODUCT(--(Q$28:Q$583&lt;&gt;""),--(LEFT(N$28:N$583,1)="9"),$K$28:$K$583)&gt;0,SUMPRODUCT(--(LEFT(N$28:N$583,1)="9"),--(Q$28:Q$583 &lt;&gt;""),$K$28:$K$583,Q$28:Q$583)/SUMPRODUCT(--(Q$28:Q$583 &lt;&gt;""),--(LEFT(N$28:N$583,1)="9"),$K$28:$K$583),"")</f>
        <v/>
      </c>
      <c r="R21" s="217"/>
      <c r="S21" s="218"/>
      <c r="T21" s="91"/>
      <c r="U21" s="172">
        <f>IF(SUMPRODUCT(--(U$28:U$583&lt;&gt;""),--(LEFT(T$28:T$583,1)="9"),$K$28:$K$583)&gt;0,SUMPRODUCT(--(LEFT(T$28:T$583,1)="9"),--(U$28:U$583 &lt;&gt;""),$K$28:$K$583,U$28:U$583)/SUMPRODUCT(--(U$28:U$583 &lt;&gt;""),--(LEFT(T$28:T$583,1)="9"),$K$28:$K$583),"")</f>
        <v>1</v>
      </c>
      <c r="V21" s="172">
        <f>IF(SUMPRODUCT(--(V$28:V$583&lt;&gt;""),--(LEFT(T$28:T$583,1)="9"),$K$28:$K$583)&gt;0,SUMPRODUCT(--(LEFT(T$28:T$583,1)="9"),--(V$28:V$583 &lt;&gt;""),$K$28:$K$583,V$28:V$583)/SUMPRODUCT(--(V$28:V$583 &lt;&gt;""),--(LEFT(T$28:T$583,1)="9"),$K$28:$K$583),"")</f>
        <v>1</v>
      </c>
      <c r="W21" s="173">
        <f>IF(SUMPRODUCT(--(W$28:W$583&lt;&gt;""),--(LEFT(T$28:T$583,1)="9"),$K$28:$K$583)&gt;0,SUMPRODUCT(--(LEFT(T$28:T$583,1)="9"),--(W$28:W$583 &lt;&gt;""),$K$28:$K$583,W$28:W$583)/SUMPRODUCT(--(W$28:W$583 &lt;&gt;""),--(LEFT(T$28:T$583,1)="9"),$K$28:$K$583),"")</f>
        <v>1</v>
      </c>
      <c r="X21" s="217"/>
      <c r="Y21" s="218"/>
      <c r="Z21" s="217"/>
      <c r="AA21" s="218"/>
      <c r="AB21" s="14"/>
      <c r="AC21" s="30"/>
    </row>
    <row r="22" spans="1:29" ht="12" hidden="1" customHeight="1" outlineLevel="1" thickBot="1" x14ac:dyDescent="0.3">
      <c r="A22" s="12"/>
      <c r="B22" s="12"/>
      <c r="C22" s="12"/>
      <c r="D22" s="12"/>
      <c r="E22" s="12"/>
      <c r="F22" s="12"/>
      <c r="G22" s="15"/>
      <c r="H22" s="33"/>
      <c r="I22" s="34"/>
      <c r="J22" s="35"/>
      <c r="K22" s="35"/>
      <c r="L22" s="34" t="s">
        <v>1181</v>
      </c>
      <c r="M22" s="39"/>
      <c r="N22" s="74"/>
      <c r="O22" s="54" t="str">
        <f>IF(SUMPRODUCT(--(O$28:O$583&lt;&gt;""),--(LEFT(M$28:M$583,1)="10"),$K$28:$K$583)&gt;0,SUMPRODUCT(--(LEFT(M$28:M$583,1)="10"),--(O$28:O$583 &lt;&gt;""),$K$28:$K$583,O$28:O$583)/SUMPRODUCT(--(O$28:O$583 &lt;&gt;""),--(LEFT(M$28:M$583,1)="10"),$K$28:$K$583),"")</f>
        <v/>
      </c>
      <c r="P22" s="172" t="str" cm="1">
        <f t="array" ref="P22">IF(SUMPRODUCT(--(P$28:P$583&lt;&gt;""),--(LEFT(N$28:N$583,2)="10"),$K$28:$K$583)&gt;0,SUMPRODUCT(--(LEFT(N$28:N$583,2)="10"),--(P$28:P$583 &lt;&gt;""),$K$28:$K$583,P$28:P$583)/SUMPRODUCT(--(P$28:P$583 &lt;&gt;""),--(LEFT(N$28:N$583,2)="10"),$K$28:$K$583),"")</f>
        <v/>
      </c>
      <c r="Q22" s="178" cm="1">
        <f t="array" ref="Q22">IF(SUMPRODUCT(--(Q$28:Q$583&lt;&gt;""),--(LEFT(N$28:N$583,2)="10"),$K$28:$K$583)&gt;0,SUMPRODUCT(--(LEFT(N$28:N$583,2)="10"),--(Q$28:Q$583 &lt;&gt;""),$K$28:$K$583,Q$28:Q$583)/SUMPRODUCT(--(Q$28:Q$583 &lt;&gt;""),--(LEFT(N$28:N$583,2)="10"),$K$28:$K$583),"")</f>
        <v>1</v>
      </c>
      <c r="R22" s="217"/>
      <c r="S22" s="218"/>
      <c r="T22" s="91"/>
      <c r="U22" s="172" cm="1">
        <f t="array" ref="U22">IF(SUMPRODUCT(--(U$28:U$583&lt;&gt;""),--(LEFT(T$28:T$583,2)="10"),$K$28:$K$583)&gt;0,SUMPRODUCT(--(LEFT(T$28:T$583,2)="10"),--(U$28:U$583 &lt;&gt;""),$K$28:$K$583,U$28:U$583)/SUMPRODUCT(--(U$28:U$583 &lt;&gt;""),--(LEFT(T$28:T$583,2)="10"),$K$28:$K$583),"")</f>
        <v>1</v>
      </c>
      <c r="V22" s="172" cm="1">
        <f t="array" ref="V22">IF(SUMPRODUCT(--(V$28:V$583&lt;&gt;""),--(LEFT(T$28:T$583,2)="10"),$K$28:$K$583)&gt;0,SUMPRODUCT(--(LEFT(T$28:T$583,2)="10"),--(V$28:V$583 &lt;&gt;""),$K$28:$K$583,V$28:V$583)/SUMPRODUCT(--(V$28:V$583 &lt;&gt;""),--(LEFT(T$28:T$583,2)="10"),$K$28:$K$583),"")</f>
        <v>1</v>
      </c>
      <c r="W22" s="178" cm="1">
        <f t="array" ref="W22">IF(SUMPRODUCT(--(W$28:W$583&lt;&gt;""),--(LEFT(T$28:T$583,2)="10"),$K$28:$K$583)&gt;0,SUMPRODUCT(--(LEFT(T$28:T$583,2)="10"),--(W$28:W$583 &lt;&gt;""),$K$28:$K$583,W$28:W$583)/SUMPRODUCT(--(W$28:W$583 &lt;&gt;""),--(LEFT(T$28:T$583,2)="10"),$K$28:$K$583),"")</f>
        <v>1</v>
      </c>
      <c r="X22" s="217"/>
      <c r="Y22" s="218"/>
      <c r="Z22" s="217"/>
      <c r="AA22" s="218"/>
      <c r="AB22" s="14"/>
      <c r="AC22" s="30"/>
    </row>
    <row r="23" spans="1:29" ht="12" hidden="1" customHeight="1" outlineLevel="1" thickBot="1" x14ac:dyDescent="0.3">
      <c r="A23" s="12"/>
      <c r="B23" s="12"/>
      <c r="C23" s="12"/>
      <c r="D23" s="12"/>
      <c r="E23" s="12"/>
      <c r="F23" s="12"/>
      <c r="G23" s="15"/>
      <c r="H23" s="33"/>
      <c r="I23" s="34"/>
      <c r="J23" s="35"/>
      <c r="K23" s="35"/>
      <c r="L23" s="34" t="s">
        <v>1286</v>
      </c>
      <c r="M23" s="39"/>
      <c r="N23" s="74"/>
      <c r="O23" s="54" t="str" cm="1">
        <f t="array" ref="O23">IF(SUMPRODUCT(--(O$28:O$583&lt;&gt;""),--(LEFT(M$28:M$583,1)="11"),$K$28:$K$583)&gt;0,SUMPRODUCT(--(LEFT(M$28:M$583,1)="11"),--(O$28:O$583 &lt;&gt;""),$K$28:$K$583,O$28:O$583)/SUMPRODUCT(--(O$28:O$583 &lt;&gt;""),--(LEFT(M$28:M$583,1)="11"),$K$28:$K$583),"")</f>
        <v/>
      </c>
      <c r="P23" s="172" t="str" cm="1">
        <f t="array" ref="P23">IF(SUMPRODUCT(--(P$28:P$583&lt;&gt;""),--(LEFT(N$28:N$583,2)="11"),$K$28:$K$583)&gt;0,SUMPRODUCT(--(LEFT(N$28:N$583,2)="11"),--(P$28:P$583 &lt;&gt;""),$K$28:$K$583,P$28:P$583)/SUMPRODUCT(--(P$28:P$583 &lt;&gt;""),--(LEFT(N$28:N$583,2)="11"),$K$28:$K$583),"")</f>
        <v/>
      </c>
      <c r="Q23" s="179" t="str" cm="1">
        <f t="array" ref="Q23">IF(SUMPRODUCT(--(Q$28:Q$583&lt;&gt;""),--(LEFT(N$28:N$583,2)="11"),$K$28:$K$583)&gt;0,SUMPRODUCT(--(LEFT(N$28:N$583,2)="11"),--(Q$28:Q$583 &lt;&gt;""),$K$28:$K$583,Q$28:Q$583)/SUMPRODUCT(--(Q$28:Q$583 &lt;&gt;""),--(LEFT(N$28:N$583,2)="11"),$K$28:$K$583),"")</f>
        <v/>
      </c>
      <c r="R23" s="217"/>
      <c r="S23" s="218"/>
      <c r="T23" s="91"/>
      <c r="U23" s="172" cm="1">
        <f t="array" ref="U23">IF(SUMPRODUCT(--(U$28:U$583&lt;&gt;""),--(LEFT(T$28:T$583,2)="11"),$K$28:$K$583)&gt;0,SUMPRODUCT(--(LEFT(T$28:T$583,2)="11"),--(U$28:U$583 &lt;&gt;""),$K$28:$K$583,U$28:U$583)/SUMPRODUCT(--(U$28:U$583 &lt;&gt;""),--(LEFT(T$28:T$583,2)="11"),$K$28:$K$583),"")</f>
        <v>1</v>
      </c>
      <c r="V23" s="172" t="str" cm="1">
        <f t="array" ref="V23">IF(SUMPRODUCT(--(V$28:V$583&lt;&gt;""),--(LEFT(T$28:T$583,2)="11"),$K$28:$K$583)&gt;0,SUMPRODUCT(--(LEFT(T$28:T$583,2)="11"),--(V$28:V$583 &lt;&gt;""),$K$28:$K$583,V$28:V$583)/SUMPRODUCT(--(V$28:V$583 &lt;&gt;""),--(LEFT(T$28:T$583,2)="11"),$K$28:$K$583),"")</f>
        <v/>
      </c>
      <c r="W23" s="179" t="str" cm="1">
        <f t="array" ref="W23">IF(SUMPRODUCT(--(W$28:W$583&lt;&gt;""),--(LEFT(T$28:T$583,2)="11"),$K$28:$K$583)&gt;0,SUMPRODUCT(--(LEFT(T$28:T$583,2)="11"),--(W$28:W$583 &lt;&gt;""),$K$28:$K$583,W$28:W$583)/SUMPRODUCT(--(W$28:W$583 &lt;&gt;""),--(LEFT(T$28:T$583,2)="11"),$K$28:$K$583),"")</f>
        <v/>
      </c>
      <c r="X23" s="217"/>
      <c r="Y23" s="218"/>
      <c r="Z23" s="217"/>
      <c r="AA23" s="218"/>
      <c r="AB23" s="14"/>
      <c r="AC23" s="30"/>
    </row>
    <row r="24" spans="1:29" ht="12" hidden="1" customHeight="1" outlineLevel="1" thickBot="1" x14ac:dyDescent="0.3">
      <c r="A24" s="12"/>
      <c r="B24" s="12"/>
      <c r="C24" s="12"/>
      <c r="D24" s="12"/>
      <c r="E24" s="12"/>
      <c r="F24" s="12"/>
      <c r="G24" s="15"/>
      <c r="H24" s="33"/>
      <c r="I24" s="34"/>
      <c r="J24" s="35"/>
      <c r="K24" s="35"/>
      <c r="L24" s="34" t="s">
        <v>1292</v>
      </c>
      <c r="M24" s="39"/>
      <c r="N24" s="74"/>
      <c r="O24" s="54" t="str" cm="1">
        <f t="array" ref="O24">IF(SUMPRODUCT(--(O$28:O$583&lt;&gt;""),--(LEFT(M$28:M$583,1)="12"),$K$28:$K$583)&gt;0,SUMPRODUCT(--(LEFT(M$28:M$583,1)="12"),--(O$28:O$583 &lt;&gt;""),$K$28:$K$583,O$28:O$583)/SUMPRODUCT(--(O$28:O$583 &lt;&gt;""),--(LEFT(M$28:M$583,1)="12"),$K$28:$K$583),"")</f>
        <v/>
      </c>
      <c r="P24" s="172" t="str" cm="1">
        <f t="array" ref="P24">IF(SUMPRODUCT(--(P$28:P$583&lt;&gt;""),--(LEFT(N$28:N$583,2)="12"),$K$28:$K$583)&gt;0,SUMPRODUCT(--(LEFT(N$28:N$583,2)="12"),--(P$28:P$583 &lt;&gt;""),$K$28:$K$583,P$28:P$583)/SUMPRODUCT(--(P$28:P$583 &lt;&gt;""),--(LEFT(N$28:N$583,2)="12"),$K$28:$K$583),"")</f>
        <v/>
      </c>
      <c r="Q24" s="196" t="str" cm="1">
        <f t="array" ref="Q24">IF(SUMPRODUCT(--(Q$28:Q$583&lt;&gt;""),--(LEFT(N$28:N$583,2)="12"),$K$28:$K$583)&gt;0,SUMPRODUCT(--(LEFT(N$28:N$583,2)="12"),--(Q$28:Q$583 &lt;&gt;""),$K$28:$K$583,Q$28:Q$583)/SUMPRODUCT(--(Q$28:Q$583 &lt;&gt;""),--(LEFT(N$28:N$583,2)="12"),$K$28:$K$583),"")</f>
        <v/>
      </c>
      <c r="R24" s="217"/>
      <c r="S24" s="218"/>
      <c r="T24" s="91"/>
      <c r="U24" s="172" cm="1">
        <f t="array" ref="U24">IF(SUMPRODUCT(--(U$28:U$583&lt;&gt;""),--(LEFT(T$28:T$583,2)="12"),$K$28:$K$583)&gt;0,SUMPRODUCT(--(LEFT(T$28:T$583,2)="12"),--(U$28:U$583 &lt;&gt;""),$K$28:$K$583,U$28:U$583)/SUMPRODUCT(--(U$28:U$583 &lt;&gt;""),--(LEFT(T$28:T$583,2)="12"),$K$28:$K$583),"")</f>
        <v>0.95</v>
      </c>
      <c r="V24" s="172" t="str" cm="1">
        <f t="array" ref="V24">IF(SUMPRODUCT(--(V$28:V$583&lt;&gt;""),--(LEFT(T$28:T$583,2)="12"),$K$28:$K$583)&gt;0,SUMPRODUCT(--(LEFT(T$28:T$583,2)="12"),--(V$28:V$583 &lt;&gt;""),$K$28:$K$583,V$28:V$583)/SUMPRODUCT(--(V$28:V$583 &lt;&gt;""),--(LEFT(T$28:T$583,2)="12"),$K$28:$K$583),"")</f>
        <v/>
      </c>
      <c r="W24" s="196" t="str" cm="1">
        <f t="array" ref="W24">IF(SUMPRODUCT(--(W$28:W$583&lt;&gt;""),--(LEFT(T$28:T$583,2)="12"),$K$28:$K$583)&gt;0,SUMPRODUCT(--(LEFT(T$28:T$583,2)="12"),--(W$28:W$583 &lt;&gt;""),$K$28:$K$583,W$28:W$583)/SUMPRODUCT(--(W$28:W$583 &lt;&gt;""),--(LEFT(T$28:T$583,2)="12"),$K$28:$K$583),"")</f>
        <v/>
      </c>
      <c r="X24" s="217"/>
      <c r="Y24" s="218"/>
      <c r="Z24" s="217"/>
      <c r="AA24" s="218"/>
      <c r="AB24" s="14"/>
      <c r="AC24" s="30"/>
    </row>
    <row r="25" spans="1:29" ht="12" hidden="1" customHeight="1" outlineLevel="1" thickBot="1" x14ac:dyDescent="0.3">
      <c r="A25" s="12"/>
      <c r="B25" s="12"/>
      <c r="C25" s="12"/>
      <c r="D25" s="12"/>
      <c r="E25" s="12"/>
      <c r="F25" s="12"/>
      <c r="G25" s="15"/>
      <c r="H25" s="33"/>
      <c r="I25" s="34"/>
      <c r="J25" s="35"/>
      <c r="K25" s="35"/>
      <c r="L25" s="34" t="s">
        <v>1348</v>
      </c>
      <c r="M25" s="39"/>
      <c r="N25" s="74"/>
      <c r="O25" s="54" t="str" cm="1">
        <f t="array" ref="O25">IF(SUMPRODUCT(--(O$28:O$583&lt;&gt;""),--(LEFT(M$28:M$583,1)="13"),$K$28:$K$583)&gt;0,SUMPRODUCT(--(LEFT(M$28:M$583,1)="13"),--(O$28:O$583 &lt;&gt;""),$K$28:$K$583,O$28:O$583)/SUMPRODUCT(--(O$28:O$583 &lt;&gt;""),--(LEFT(M$28:M$583,1)="13"),$K$28:$K$583),"")</f>
        <v/>
      </c>
      <c r="P25" s="172" t="str" cm="1">
        <f t="array" ref="P25">IF(SUMPRODUCT(--(P$28:P$583&lt;&gt;""),--(LEFT(N$28:N$583,2)="13"),$K$28:$K$583)&gt;0,SUMPRODUCT(--(LEFT(N$28:N$583,2)="13"),--(P$28:P$583 &lt;&gt;""),$K$28:$K$583,P$28:P$583)/SUMPRODUCT(--(P$28:P$583 &lt;&gt;""),--(LEFT(N$28:N$583,2)="13"),$K$28:$K$583),"")</f>
        <v/>
      </c>
      <c r="Q25" s="196" t="str" cm="1">
        <f t="array" ref="Q25">IF(SUMPRODUCT(--(Q$28:Q$583&lt;&gt;""),--(LEFT(N$28:N$583,2)="13"),$K$28:$K$583)&gt;0,SUMPRODUCT(--(LEFT(N$28:N$583,2)="13"),--(Q$28:Q$583 &lt;&gt;""),$K$28:$K$583,Q$28:Q$583)/SUMPRODUCT(--(Q$28:Q$583 &lt;&gt;""),--(LEFT(N$28:N$583,2)="13"),$K$28:$K$583),"")</f>
        <v/>
      </c>
      <c r="R25" s="217"/>
      <c r="S25" s="218"/>
      <c r="T25" s="91"/>
      <c r="U25" s="172" cm="1">
        <f t="array" ref="U25">IF(SUMPRODUCT(--(U$28:U$583&lt;&gt;""),--(LEFT(T$28:T$583,2)="13"),$K$28:$K$583)&gt;0,SUMPRODUCT(--(LEFT(T$28:T$583,2)="13"),--(U$28:U$583 &lt;&gt;""),$K$28:$K$583,U$28:U$583)/SUMPRODUCT(--(U$28:U$583 &lt;&gt;""),--(LEFT(T$28:T$583,2)="13"),$K$28:$K$583),"")</f>
        <v>0.47647058823529403</v>
      </c>
      <c r="V25" s="172" cm="1">
        <f t="array" ref="V25">IF(SUMPRODUCT(--(V$28:V$583&lt;&gt;""),--(LEFT(T$28:T$583,2)="13"),$K$28:$K$583)&gt;0,SUMPRODUCT(--(LEFT(T$28:T$583,2)="13"),--(V$28:V$583 &lt;&gt;""),$K$28:$K$583,V$28:V$583)/SUMPRODUCT(--(V$28:V$583 &lt;&gt;""),--(LEFT(T$28:T$583,2)="13"),$K$28:$K$583),"")</f>
        <v>0.54302134646962241</v>
      </c>
      <c r="W25" s="196" cm="1">
        <f t="array" ref="W25">IF(SUMPRODUCT(--(W$28:W$583&lt;&gt;""),--(LEFT(T$28:T$583,2)="13"),$K$28:$K$583)&gt;0,SUMPRODUCT(--(LEFT(T$28:T$583,2)="13"),--(W$28:W$583 &lt;&gt;""),$K$28:$K$583,W$28:W$583)/SUMPRODUCT(--(W$28:W$583 &lt;&gt;""),--(LEFT(T$28:T$583,2)="13"),$K$28:$K$583),"")</f>
        <v>0.35</v>
      </c>
      <c r="X25" s="217"/>
      <c r="Y25" s="218"/>
      <c r="Z25" s="217"/>
      <c r="AA25" s="218"/>
      <c r="AB25" s="14"/>
      <c r="AC25" s="30"/>
    </row>
    <row r="26" spans="1:29" ht="12" hidden="1" customHeight="1" outlineLevel="1" thickBot="1" x14ac:dyDescent="0.3">
      <c r="A26" s="12"/>
      <c r="B26" s="12"/>
      <c r="C26" s="12"/>
      <c r="D26" s="12"/>
      <c r="E26" s="12"/>
      <c r="F26" s="12"/>
      <c r="G26" s="15"/>
      <c r="H26" s="33"/>
      <c r="I26" s="34"/>
      <c r="J26" s="35"/>
      <c r="K26" s="35"/>
      <c r="L26" s="34" t="s">
        <v>1349</v>
      </c>
      <c r="M26" s="39"/>
      <c r="N26" s="74"/>
      <c r="O26" s="54" t="str" cm="1">
        <f t="array" ref="O26">IF(SUMPRODUCT(--(O$28:O$583&lt;&gt;""),--(LEFT(M$28:M$583,1)="14"),$K$28:$K$583)&gt;0,SUMPRODUCT(--(LEFT(M$28:M$583,1)="14"),--(O$28:O$583 &lt;&gt;""),$K$28:$K$583,O$28:O$583)/SUMPRODUCT(--(O$28:O$583 &lt;&gt;""),--(LEFT(M$28:M$583,1)="14"),$K$28:$K$583),"")</f>
        <v/>
      </c>
      <c r="P26" s="172" t="str" cm="1">
        <f t="array" ref="P26">IF(SUMPRODUCT(--(P$28:P$583&lt;&gt;""),--(LEFT(N$28:N$583,2)="14"),$K$28:$K$583)&gt;0,SUMPRODUCT(--(LEFT(N$28:N$583,2)="14"),--(P$28:P$583 &lt;&gt;""),$K$28:$K$583,P$28:P$583)/SUMPRODUCT(--(P$28:P$583 &lt;&gt;""),--(LEFT(N$28:N$583,2)="14"),$K$28:$K$583),"")</f>
        <v/>
      </c>
      <c r="Q26" s="173" t="str" cm="1">
        <f t="array" ref="Q26">IF(SUMPRODUCT(--(Q$28:Q$583&lt;&gt;""),--(LEFT(N$28:N$583,2)="14"),$K$28:$K$583)&gt;0,SUMPRODUCT(--(LEFT(N$28:N$583,2)="14"),--(Q$28:Q$583 &lt;&gt;""),$K$28:$K$583,Q$28:Q$583)/SUMPRODUCT(--(Q$28:Q$583 &lt;&gt;""),--(LEFT(N$28:N$583,2)="14"),$K$28:$K$583),"")</f>
        <v/>
      </c>
      <c r="R26" s="217"/>
      <c r="S26" s="218"/>
      <c r="T26" s="91"/>
      <c r="U26" s="172" t="str" cm="1">
        <f t="array" ref="U26">IF(SUMPRODUCT(--(U$28:U$583&lt;&gt;""),--(LEFT(T$28:T$583,2)="14"),$K$28:$K$583)&gt;0,SUMPRODUCT(--(LEFT(T$28:T$583,2)="14"),--(U$28:U$583 &lt;&gt;""),$K$28:$K$583,U$28:U$583)/SUMPRODUCT(--(U$28:U$583 &lt;&gt;""),--(LEFT(T$28:T$583,2)="14"),$K$28:$K$583),"")</f>
        <v/>
      </c>
      <c r="V26" s="172" t="str" cm="1">
        <f t="array" ref="V26">IF(SUMPRODUCT(--(V$28:V$583&lt;&gt;""),--(LEFT(T$28:T$583,2)="14"),$K$28:$K$583)&gt;0,SUMPRODUCT(--(LEFT(T$28:T$583,2)="14"),--(V$28:V$583 &lt;&gt;""),$K$28:$K$583,V$28:V$583)/SUMPRODUCT(--(V$28:V$583 &lt;&gt;""),--(LEFT(T$28:T$583,2)="14"),$K$28:$K$583),"")</f>
        <v/>
      </c>
      <c r="W26" s="173" t="str" cm="1">
        <f t="array" ref="W26">IF(SUMPRODUCT(--(W$28:W$583&lt;&gt;""),--(LEFT(T$28:T$583,2)="14"),$K$28:$K$583)&gt;0,SUMPRODUCT(--(LEFT(T$28:T$583,2)="14"),--(W$28:W$583 &lt;&gt;""),$K$28:$K$583,W$28:W$583)/SUMPRODUCT(--(W$28:W$583 &lt;&gt;""),--(LEFT(T$28:T$583,2)="14"),$K$28:$K$583),"")</f>
        <v/>
      </c>
      <c r="X26" s="217"/>
      <c r="Y26" s="218"/>
      <c r="Z26" s="217"/>
      <c r="AA26" s="218"/>
      <c r="AB26" s="14"/>
      <c r="AC26" s="30"/>
    </row>
    <row r="27" spans="1:29" ht="176.25" hidden="1" customHeight="1" outlineLevel="1" x14ac:dyDescent="0.25">
      <c r="A27" s="12"/>
      <c r="B27" s="12"/>
      <c r="C27" s="12"/>
      <c r="D27" s="12"/>
      <c r="E27" s="12"/>
      <c r="F27" s="12"/>
      <c r="G27" s="12"/>
      <c r="H27" s="264" t="s">
        <v>1350</v>
      </c>
      <c r="I27" s="264"/>
      <c r="J27" s="264"/>
      <c r="K27" s="264"/>
      <c r="L27" s="264"/>
      <c r="M27" s="40"/>
      <c r="N27" s="79"/>
      <c r="O27" s="60" t="str" cm="1">
        <f t="array" ref="O27">SUMPRODUCT(--(O$28:O$583&lt;&gt;"")) &amp;CHAR(10)&amp;SUMPRODUCT(--(O$28:O$583&lt;&gt;""),--(LEFT(N$28:N$583,1)="1"))&amp;CHAR(10)&amp;SUMPRODUCT(--(O$28:O$583&lt;&gt;""),--(LEFT(N$28:N$583,1)="2"))&amp;CHAR(10)&amp;SUMPRODUCT(--(O$28:O$583&lt;&gt;""),--(LEFT(N$28:N$583,1)="3"))&amp;CHAR(10)&amp;SUMPRODUCT(--(O$28:O$583&lt;&gt;""),--(LEFT(N$28:N$583,1)="4"))&amp;CHAR(10)&amp;SUMPRODUCT(--(O$28:O$583&lt;&gt;""),--(LEFT(N$28:N$583,1)="5"))&amp;CHAR(10)&amp;SUMPRODUCT(--(O$28:O$583&lt;&gt;""),--(LEFT(N$28:N$583,1)="6"))&amp;CHAR(10)&amp;SUMPRODUCT(--(O$28:O$583&lt;&gt;""),--(LEFT(N$28:N$583,1)="7"))&amp;CHAR(10)&amp;SUMPRODUCT(--(O$28:O$583&lt;&gt;""),--(LEFT(N$28:N$583,1)="8"))&amp;CHAR(10)&amp;SUMPRODUCT(--(O$28:O$583&lt;&gt;""),--(LEFT(N$28:N$583,1)="9"))&amp;CHAR(10)&amp;SUMPRODUCT(--(O$28:O$583&lt;&gt;""),--(LEFT(N$28:N$583,1)="10"))&amp;CHAR(10)&amp;SUMPRODUCT(--(O$28:O$583&lt;&gt;""),--(LEFT(N$28:N$583,1)="11"))&amp;CHAR(10)&amp;SUMPRODUCT(--(O$28:O$583&lt;&gt;""),--(LEFT(N$28:N$583,1)="12"))&amp;CHAR(10)&amp;SUMPRODUCT(--(O$28:O$583&lt;&gt;""),--(LEFT(N$28:N$583,1)="13"))&amp;CHAR(10)&amp;SUMPRODUCT(--(O$28:O$583&lt;&gt;""),--(LEFT(N$28:N$583,1)="14"))</f>
        <v>0
0
0
0
0
0
0
0
0
0
0
0
0
0
0</v>
      </c>
      <c r="P27" s="60" t="str" cm="1">
        <f t="array" ref="P27">SUMPRODUCT(--(P$28:P$583&lt;&gt;"")) &amp;CHAR(10)&amp;SUMPRODUCT(--(P$28:P$583&lt;&gt;""),--(LEFT(O$28:O$583,1)="1"))&amp;CHAR(10)&amp;SUMPRODUCT(--(P$28:P$583&lt;&gt;""),--(LEFT(O$28:O$583,1)="2"))&amp;CHAR(10)&amp;SUMPRODUCT(--(P$28:P$583&lt;&gt;""),--(LEFT(O$28:O$583,1)="3"))&amp;CHAR(10)&amp;SUMPRODUCT(--(P$28:P$583&lt;&gt;""),--(LEFT(O$28:O$583,1)="4"))&amp;CHAR(10)&amp;SUMPRODUCT(--(P$28:P$583&lt;&gt;""),--(LEFT(O$28:O$583,1)="5"))&amp;CHAR(10)&amp;SUMPRODUCT(--(P$28:P$583&lt;&gt;""),--(LEFT(O$28:O$583,1)="6"))&amp;CHAR(10)&amp;SUMPRODUCT(--(P$28:P$583&lt;&gt;""),--(LEFT(O$28:O$583,1)="7"))&amp;CHAR(10)&amp;SUMPRODUCT(--(P$28:P$583&lt;&gt;""),--(LEFT(O$28:O$583,1)="8"))&amp;CHAR(10)&amp;SUMPRODUCT(--(P$28:P$583&lt;&gt;""),--(LEFT(O$28:O$583,1)="9"))&amp;CHAR(10)&amp;SUMPRODUCT(--(P$28:P$583&lt;&gt;""),--(LEFT(O$28:O$583,1)="10"))&amp;CHAR(10)&amp;SUMPRODUCT(--(P$28:P$583&lt;&gt;""),--(LEFT(O$28:O$583,1)="11"))&amp;CHAR(10)&amp;SUMPRODUCT(--(P$28:P$583&lt;&gt;""),--(LEFT(O$28:O$583,1)="12"))&amp;CHAR(10)&amp;SUMPRODUCT(--(P$28:P$583&lt;&gt;""),--(LEFT(O$28:O$583,1)="13"))&amp;CHAR(10)&amp;SUMPRODUCT(--(P$28:P$583&lt;&gt;""),--(LEFT(O$28:O$583,1)="14"))</f>
        <v>0
0
0
0
0
0
0
0
0
0
0
0
0
0
0</v>
      </c>
      <c r="Q27" s="60" t="str" cm="1">
        <f t="array" ref="Q27">SUMPRODUCT(--(Q$28:Q$583&lt;&gt;"")) &amp;CHAR(10)&amp;SUMPRODUCT(--(Q$28:Q$583&lt;&gt;""),--(LEFT(P$28:P$583,1)="1"))&amp;CHAR(10)&amp;SUMPRODUCT(--(Q$28:Q$583&lt;&gt;""),--(LEFT(P$28:P$583,1)="2"))&amp;CHAR(10)&amp;SUMPRODUCT(--(Q$28:Q$583&lt;&gt;""),--(LEFT(P$28:P$583,1)="3"))&amp;CHAR(10)&amp;SUMPRODUCT(--(Q$28:Q$583&lt;&gt;""),--(LEFT(P$28:P$583,1)="4"))&amp;CHAR(10)&amp;SUMPRODUCT(--(Q$28:Q$583&lt;&gt;""),--(LEFT(P$28:P$583,1)="5"))&amp;CHAR(10)&amp;SUMPRODUCT(--(Q$28:Q$583&lt;&gt;""),--(LEFT(P$28:P$583,1)="6"))&amp;CHAR(10)&amp;SUMPRODUCT(--(Q$28:Q$583&lt;&gt;""),--(LEFT(P$28:P$583,1)="7"))&amp;CHAR(10)&amp;SUMPRODUCT(--(Q$28:Q$583&lt;&gt;""),--(LEFT(P$28:P$583,1)="8"))&amp;CHAR(10)&amp;SUMPRODUCT(--(Q$28:Q$583&lt;&gt;""),--(LEFT(P$28:P$583,1)="9"))&amp;CHAR(10)&amp;SUMPRODUCT(--(Q$28:Q$583&lt;&gt;""),--(LEFT(P$28:P$583,1)="10"))&amp;CHAR(10)&amp;SUMPRODUCT(--(Q$28:Q$583&lt;&gt;""),--(LEFT(P$28:P$583,1)="11"))&amp;CHAR(10)&amp;SUMPRODUCT(--(Q$28:Q$583&lt;&gt;""),--(LEFT(P$28:P$583,1)="12"))&amp;CHAR(10)&amp;SUMPRODUCT(--(Q$28:Q$583&lt;&gt;""),--(LEFT(P$28:P$583,1)="13"))&amp;CHAR(10)&amp;SUMPRODUCT(--(Q$28:Q$583&lt;&gt;""),--(LEFT(P$28:P$583,1)="14"))</f>
        <v>31
0
0
0
0
0
0
0
0
0
0
0
0
0
0</v>
      </c>
      <c r="R27" s="265" t="s">
        <v>1351</v>
      </c>
      <c r="S27" s="266"/>
      <c r="T27" s="92"/>
      <c r="U27" s="60" t="str" cm="1">
        <f t="array" ref="U27">SUMPRODUCT(--(U$28:U$583&lt;&gt;"")) &amp;CHAR(10)&amp;SUMPRODUCT(--(U$28:U$583&lt;&gt;""),--(LEFT(T$28:T$583,1)="1"))&amp;CHAR(10)&amp;SUMPRODUCT(--(U$28:U$583&lt;&gt;""),--(LEFT(T$28:T$583,1)="2"))&amp;CHAR(10)&amp;SUMPRODUCT(--(U$28:U$583&lt;&gt;""),--(LEFT(T$28:T$583,1)="3"))&amp;CHAR(10)&amp;SUMPRODUCT(--(U$28:U$583&lt;&gt;""),--(LEFT(T$28:T$583,1)="4"))&amp;CHAR(10)&amp;SUMPRODUCT(--(U$28:U$583&lt;&gt;""),--(LEFT(T$28:T$583,1)="5"))&amp;CHAR(10)&amp;SUMPRODUCT(--(U$28:U$583&lt;&gt;""),--(LEFT(T$28:T$583,1)="6"))&amp;CHAR(10)&amp;SUMPRODUCT(--(U$28:U$583&lt;&gt;""),--(LEFT(T$28:T$583,1)="7"))&amp;CHAR(10)&amp;SUMPRODUCT(--(U$28:U$583&lt;&gt;""),--(LEFT(T$28:T$583,1)="8"))&amp;CHAR(10)&amp;SUMPRODUCT(--(U$28:U$583&lt;&gt;""),--(LEFT(T$28:T$583,1)="9"))&amp;CHAR(10)&amp;SUMPRODUCT(--(U$28:U$583&lt;&gt;""),--(LEFT(T$28:T$583,1)="10"))&amp;CHAR(10)&amp;SUMPRODUCT(--(U$28:U$583&lt;&gt;""),--(LEFT(T$28:T$583,1)="11"))&amp;CHAR(10)&amp;SUMPRODUCT(--(U$28:U$583&lt;&gt;""),--(LEFT(T$28:T$583,1)="12"))&amp;CHAR(10)&amp;SUMPRODUCT(--(U$28:U$583&lt;&gt;""),--(LEFT(T$28:T$583,1)="13"))&amp;CHAR(10)&amp;SUMPRODUCT(--(U$28:U$583&lt;&gt;""),--(LEFT(T$28:T$583,1)="14"))</f>
        <v>168
63
21
13
17
15
3
10
23
3
0
0
0
0
0</v>
      </c>
      <c r="V27" s="60" t="str" cm="1">
        <f t="array" ref="V27">SUMPRODUCT(--(V$28:V$583&lt;&gt;"")) &amp;CHAR(10)&amp;SUMPRODUCT(--(V$28:V$583&lt;&gt;""),--(LEFT(U$28:U$583,1)="1"))&amp;CHAR(10)&amp;SUMPRODUCT(--(V$28:V$583&lt;&gt;""),--(LEFT(U$28:U$583,1)="2"))&amp;CHAR(10)&amp;SUMPRODUCT(--(V$28:V$583&lt;&gt;""),--(LEFT(U$28:U$583,1)="3"))&amp;CHAR(10)&amp;SUMPRODUCT(--(V$28:V$583&lt;&gt;""),--(LEFT(U$28:U$583,1)="4"))&amp;CHAR(10)&amp;SUMPRODUCT(--(V$28:V$583&lt;&gt;""),--(LEFT(U$28:U$583,1)="5"))&amp;CHAR(10)&amp;SUMPRODUCT(--(V$28:V$583&lt;&gt;""),--(LEFT(U$28:U$583,1)="6"))&amp;CHAR(10)&amp;SUMPRODUCT(--(V$28:V$583&lt;&gt;""),--(LEFT(U$28:U$583,1)="7"))&amp;CHAR(10)&amp;SUMPRODUCT(--(V$28:V$583&lt;&gt;""),--(LEFT(U$28:U$583,1)="8"))&amp;CHAR(10)&amp;SUMPRODUCT(--(V$28:V$583&lt;&gt;""),--(LEFT(U$28:U$583,1)="9"))&amp;CHAR(10)&amp;SUMPRODUCT(--(V$28:V$583&lt;&gt;""),--(LEFT(U$28:U$583,1)="10"))&amp;CHAR(10)&amp;SUMPRODUCT(--(V$28:V$583&lt;&gt;""),--(LEFT(U$28:U$583,1)="11"))&amp;CHAR(10)&amp;SUMPRODUCT(--(V$28:V$583&lt;&gt;""),--(LEFT(U$28:U$583,1)="12"))&amp;CHAR(10)&amp;SUMPRODUCT(--(V$28:V$583&lt;&gt;""),--(LEFT(U$28:U$583,1)="13"))&amp;CHAR(10)&amp;SUMPRODUCT(--(V$28:V$583&lt;&gt;""),--(LEFT(U$28:U$583,1)="14"))</f>
        <v>97
18
0
0
0
0
0
0
0
0
0
0
0
0
0</v>
      </c>
      <c r="W27" s="60" t="str" cm="1">
        <f t="array" ref="W27">SUMPRODUCT(--(W$28:W$583&lt;&gt;"")) &amp;CHAR(10)&amp;SUMPRODUCT(--(W$28:W$583&lt;&gt;""),--(LEFT(V$28:V$583,1)="1"))&amp;CHAR(10)&amp;SUMPRODUCT(--(W$28:W$583&lt;&gt;""),--(LEFT(V$28:V$583,1)="2"))&amp;CHAR(10)&amp;SUMPRODUCT(--(W$28:W$583&lt;&gt;""),--(LEFT(V$28:V$583,1)="3"))&amp;CHAR(10)&amp;SUMPRODUCT(--(W$28:W$583&lt;&gt;""),--(LEFT(V$28:V$583,1)="4"))&amp;CHAR(10)&amp;SUMPRODUCT(--(W$28:W$583&lt;&gt;""),--(LEFT(V$28:V$583,1)="5"))&amp;CHAR(10)&amp;SUMPRODUCT(--(W$28:W$583&lt;&gt;""),--(LEFT(V$28:V$583,1)="6"))&amp;CHAR(10)&amp;SUMPRODUCT(--(W$28:W$583&lt;&gt;""),--(LEFT(V$28:V$583,1)="7"))&amp;CHAR(10)&amp;SUMPRODUCT(--(W$28:W$583&lt;&gt;""),--(LEFT(V$28:V$583,1)="8"))&amp;CHAR(10)&amp;SUMPRODUCT(--(W$28:W$583&lt;&gt;""),--(LEFT(V$28:V$583,1)="9"))&amp;CHAR(10)&amp;SUMPRODUCT(--(W$28:W$583&lt;&gt;""),--(LEFT(V$28:V$583,1)="10"))&amp;CHAR(10)&amp;SUMPRODUCT(--(W$28:W$583&lt;&gt;""),--(LEFT(V$28:V$583,1)="11"))&amp;CHAR(10)&amp;SUMPRODUCT(--(W$28:W$583&lt;&gt;""),--(LEFT(V$28:V$583,1)="12"))&amp;CHAR(10)&amp;SUMPRODUCT(--(W$28:W$583&lt;&gt;""),--(LEFT(V$28:V$583,1)="13"))&amp;CHAR(10)&amp;SUMPRODUCT(--(W$28:W$583&lt;&gt;""),--(LEFT(V$28:V$583,1)="14"))</f>
        <v>46
17
0
0
0
0
0
0
0
0
0
0
0
0
0</v>
      </c>
      <c r="X27" s="265" t="str" cm="1">
        <f t="array" ref="X27">SUMPRODUCT(--(Y$28:Y$583&lt;&gt;"")) &amp;CHAR(10)&amp;SUMPRODUCT(--(Y$28:Y$583&lt;&gt;""),--(LEFT(X$28:X$583,1)="1"))&amp;CHAR(10)&amp;SUMPRODUCT(--(Y$28:Y$583&lt;&gt;""),--(LEFT(X$28:X$583,1)="2"))&amp;CHAR(10)&amp;SUMPRODUCT(--(Y$28:Y$583&lt;&gt;""),--(LEFT(X$28:X$583,1)="3"))&amp;CHAR(10)&amp;SUMPRODUCT(--(Y$28:Y$583&lt;&gt;""),--(LEFT(X$28:X$583,1)="4"))&amp;CHAR(10)&amp;SUMPRODUCT(--(Y$28:Y$583&lt;&gt;""),--(LEFT(X$28:X$583,1)="5"))&amp;CHAR(10)&amp;SUMPRODUCT(--(Y$28:Y$583&lt;&gt;""),--(LEFT(X$28:X$583,1)="6"))&amp;CHAR(10)&amp;SUMPRODUCT(--(Y$28:Y$583&lt;&gt;""),--(LEFT(X$28:X$583,1)="7"))&amp;CHAR(10)&amp;SUMPRODUCT(--(Y$28:Y$583&lt;&gt;""),--(LEFT(X$28:X$583,1)="8"))&amp;CHAR(10)&amp;SUMPRODUCT(--(Y$28:Y$583&lt;&gt;""),--(LEFT(X$28:X$583,1)="9"))&amp;CHAR(10)&amp;SUMPRODUCT(--(Y$28:Y$583&lt;&gt;""),--(LEFT(X$28:X$583,1)="10"))&amp;CHAR(10)&amp;SUMPRODUCT(--(Y$28:Y$583&lt;&gt;""),--(LEFT(X$28:X$583,1)="11"))&amp;CHAR(10)&amp;SUMPRODUCT(--(Y$28:Y$583&lt;&gt;""),--(LEFT(X$28:X$583,1)="12"))&amp;CHAR(10)&amp;SUMPRODUCT(--(Y$28:Y$583&lt;&gt;""),--(LEFT(X$28:X$583,1)="13"))&amp;CHAR(10)&amp;SUMPRODUCT(--(Y$28:Y$583&lt;&gt;""),--(LEFT(X$28:X$583,1)="14"))</f>
        <v>215
215
0
0
0
0
0
0
0
0
0
0
0
0
0</v>
      </c>
      <c r="Y27" s="266"/>
      <c r="Z27" s="265" t="str" cm="1">
        <f t="array" ref="Z27">SUMPRODUCT(--(AA$28:AA$583&lt;&gt;"")) &amp;CHAR(10)&amp;SUMPRODUCT(--(AA$28:AA$583&lt;&gt;""),--(LEFT(Z$28:Z$583,1)="1"))&amp;CHAR(10)&amp;SUMPRODUCT(--(AA$28:AA$583&lt;&gt;""),--(LEFT(Z$28:Z$583,1)="2"))&amp;CHAR(10)&amp;SUMPRODUCT(--(AA$28:AA$583&lt;&gt;""),--(LEFT(Z$28:Z$583,1)="3"))&amp;CHAR(10)&amp;SUMPRODUCT(--(AA$28:AA$583&lt;&gt;""),--(LEFT(Z$28:Z$583,1)="4"))&amp;CHAR(10)&amp;SUMPRODUCT(--(AA$28:AA$583&lt;&gt;""),--(LEFT(Z$28:Z$583,1)="5"))&amp;CHAR(10)&amp;SUMPRODUCT(--(AA$28:AA$583&lt;&gt;""),--(LEFT(Z$28:Z$583,1)="6"))&amp;CHAR(10)&amp;SUMPRODUCT(--(AA$28:AA$583&lt;&gt;""),--(LEFT(Z$28:Z$583,1)="7"))&amp;CHAR(10)&amp;SUMPRODUCT(--(AA$28:AA$583&lt;&gt;""),--(LEFT(Z$28:Z$583,1)="8"))&amp;CHAR(10)&amp;SUMPRODUCT(--(AA$28:AA$583&lt;&gt;""),--(LEFT(Z$28:Z$583,1)="9"))&amp;CHAR(10)&amp;SUMPRODUCT(--(AA$28:AA$583&lt;&gt;""),--(LEFT(Z$28:Z$583,1)="10"))&amp;CHAR(10)&amp;SUMPRODUCT(--(AA$28:AA$583&lt;&gt;""),--(LEFT(Z$28:Z$583,1)="11"))&amp;CHAR(10)&amp;SUMPRODUCT(--(AA$28:AA$583&lt;&gt;""),--(LEFT(Z$28:Z$583,1)="12"))&amp;CHAR(10)&amp;SUMPRODUCT(--(AA$28:AA$583&lt;&gt;""),--(LEFT(Z$28:Z$583,1)="13"))&amp;CHAR(10)&amp;SUMPRODUCT(--(AA$28:AA$583&lt;&gt;""),--(LEFT(Z$28:Z$583,1)="14"))</f>
        <v>211
211
0
0
0
0
0
0
0
0
0
0
0
0
0</v>
      </c>
      <c r="AA27" s="266"/>
      <c r="AB27" s="13"/>
      <c r="AC27" s="30"/>
    </row>
    <row r="28" spans="1:29" ht="15" customHeight="1" x14ac:dyDescent="0.25">
      <c r="A28" s="16" t="s">
        <v>19</v>
      </c>
      <c r="B28" s="26"/>
      <c r="C28" s="26"/>
      <c r="D28" s="10"/>
      <c r="E28" s="10"/>
      <c r="F28" s="10"/>
      <c r="G28" s="10"/>
      <c r="H28" s="10"/>
      <c r="I28" s="10"/>
      <c r="J28" s="10"/>
      <c r="K28" s="10"/>
      <c r="L28" s="10"/>
      <c r="M28" s="95"/>
      <c r="N28" s="88"/>
      <c r="O28" s="19"/>
      <c r="P28" s="19"/>
      <c r="Q28" s="100"/>
      <c r="R28" s="17"/>
      <c r="S28" s="80"/>
      <c r="T28" s="62"/>
      <c r="U28" s="18"/>
      <c r="V28" s="18"/>
      <c r="W28" s="80"/>
      <c r="X28" s="17"/>
      <c r="Y28" s="80"/>
      <c r="Z28" s="17"/>
      <c r="AA28" s="80"/>
      <c r="AB28" s="18"/>
      <c r="AC28" s="19"/>
    </row>
    <row r="29" spans="1:29" ht="21.75" customHeight="1" x14ac:dyDescent="0.25">
      <c r="A29" s="27" t="s">
        <v>48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89"/>
      <c r="O29" s="28"/>
      <c r="P29" s="28"/>
      <c r="Q29" s="81"/>
      <c r="R29" s="28"/>
      <c r="S29" s="81"/>
      <c r="T29" s="28"/>
      <c r="U29" s="28"/>
      <c r="V29" s="28"/>
      <c r="W29" s="81"/>
      <c r="X29" s="28"/>
      <c r="Y29" s="81"/>
      <c r="Z29" s="28"/>
      <c r="AA29" s="81"/>
      <c r="AB29" s="29"/>
      <c r="AC29" s="129"/>
    </row>
    <row r="30" spans="1:29" ht="20.25" customHeight="1" x14ac:dyDescent="0.25">
      <c r="A30" s="27" t="s">
        <v>24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89"/>
      <c r="O30" s="28"/>
      <c r="P30" s="28"/>
      <c r="Q30" s="81"/>
      <c r="R30" s="28"/>
      <c r="S30" s="81"/>
      <c r="T30" s="28"/>
      <c r="U30" s="28"/>
      <c r="V30" s="28"/>
      <c r="W30" s="81"/>
      <c r="X30" s="28"/>
      <c r="Y30" s="81"/>
      <c r="Z30" s="28"/>
      <c r="AA30" s="81"/>
      <c r="AB30" s="29"/>
      <c r="AC30" s="129"/>
    </row>
    <row r="31" spans="1:29" ht="61.15" customHeight="1" outlineLevel="1" x14ac:dyDescent="0.25">
      <c r="A31" s="20">
        <v>1</v>
      </c>
      <c r="B31" s="20"/>
      <c r="C31" s="127" t="s">
        <v>21</v>
      </c>
      <c r="D31" s="127" t="s">
        <v>43</v>
      </c>
      <c r="E31" s="127" t="s">
        <v>25</v>
      </c>
      <c r="F31" s="127"/>
      <c r="G31" s="127" t="s">
        <v>30</v>
      </c>
      <c r="H31" s="127" t="s">
        <v>1356</v>
      </c>
      <c r="I31" s="127" t="s">
        <v>407</v>
      </c>
      <c r="J31" s="127"/>
      <c r="K31" s="133">
        <v>0.5</v>
      </c>
      <c r="L31" s="128">
        <f>IF(COUNT(O31,P31,Q31,S31,U31,V31,W31,Y31,AA31)&gt;0,SUM(O31,P31,Q31,S31,U31,V31,W31,Y31,AA31)/COUNT(O31,P31,Q31,S31,U31,V31,W31,Y31,AA31),"")</f>
        <v>1</v>
      </c>
      <c r="M31" s="198"/>
      <c r="N31" s="144">
        <v>10</v>
      </c>
      <c r="O31" s="142"/>
      <c r="P31" s="142"/>
      <c r="Q31" s="172">
        <v>1</v>
      </c>
      <c r="R31" s="143">
        <v>1</v>
      </c>
      <c r="S31" s="196"/>
      <c r="T31" s="143">
        <v>10</v>
      </c>
      <c r="U31" s="172">
        <v>1</v>
      </c>
      <c r="V31" s="172">
        <v>1</v>
      </c>
      <c r="W31" s="172">
        <v>1</v>
      </c>
      <c r="X31" s="143">
        <v>1</v>
      </c>
      <c r="Y31" s="172">
        <v>1</v>
      </c>
      <c r="Z31" s="143">
        <v>1</v>
      </c>
      <c r="AA31" s="172">
        <v>1</v>
      </c>
      <c r="AB31" s="130"/>
      <c r="AC31" s="129"/>
    </row>
    <row r="32" spans="1:29" ht="38.25" outlineLevel="1" x14ac:dyDescent="0.25">
      <c r="A32" s="20">
        <v>2</v>
      </c>
      <c r="B32" s="20"/>
      <c r="C32" s="127" t="s">
        <v>21</v>
      </c>
      <c r="D32" s="127" t="s">
        <v>44</v>
      </c>
      <c r="E32" s="127" t="s">
        <v>26</v>
      </c>
      <c r="F32" s="127"/>
      <c r="G32" s="127" t="s">
        <v>30</v>
      </c>
      <c r="H32" s="127" t="s">
        <v>1357</v>
      </c>
      <c r="I32" s="127" t="s">
        <v>601</v>
      </c>
      <c r="J32" s="127"/>
      <c r="K32" s="133">
        <v>0.5</v>
      </c>
      <c r="L32" s="128">
        <f t="shared" ref="L32:L123" si="0">IF(COUNT(O32,P32,Q32,S32,U32,V32,W32,Y32,AA32)&gt;0,SUM(O32,P32,Q32,S32,U32,V32,W32,Y32,AA32)/COUNT(O32,P32,Q32,S32,U32,V32,W32,Y32,AA32),"")</f>
        <v>0.75</v>
      </c>
      <c r="M32" s="198"/>
      <c r="N32" s="144"/>
      <c r="O32" s="142"/>
      <c r="P32" s="142"/>
      <c r="Q32" s="196"/>
      <c r="R32" s="143">
        <v>1</v>
      </c>
      <c r="S32" s="196"/>
      <c r="T32" s="143">
        <v>10</v>
      </c>
      <c r="U32" s="172">
        <v>1</v>
      </c>
      <c r="V32" s="172">
        <v>1</v>
      </c>
      <c r="W32" s="196"/>
      <c r="X32" s="143">
        <v>1</v>
      </c>
      <c r="Y32" s="172">
        <v>0.5</v>
      </c>
      <c r="Z32" s="143">
        <v>1</v>
      </c>
      <c r="AA32" s="172">
        <v>0.5</v>
      </c>
      <c r="AB32" s="130"/>
      <c r="AC32" s="129"/>
    </row>
    <row r="33" spans="1:29" ht="38.25" outlineLevel="1" x14ac:dyDescent="0.25">
      <c r="A33" s="20">
        <v>3</v>
      </c>
      <c r="B33" s="20"/>
      <c r="C33" s="127" t="s">
        <v>21</v>
      </c>
      <c r="D33" s="127" t="s">
        <v>49</v>
      </c>
      <c r="E33" s="127" t="s">
        <v>50</v>
      </c>
      <c r="F33" s="127" t="s">
        <v>169</v>
      </c>
      <c r="G33" s="127" t="s">
        <v>30</v>
      </c>
      <c r="H33" s="127" t="s">
        <v>1358</v>
      </c>
      <c r="I33" s="127" t="s">
        <v>599</v>
      </c>
      <c r="J33" s="127"/>
      <c r="K33" s="133">
        <v>0.5</v>
      </c>
      <c r="L33" s="128">
        <f t="shared" si="0"/>
        <v>1</v>
      </c>
      <c r="M33" s="198"/>
      <c r="N33" s="144">
        <v>4</v>
      </c>
      <c r="O33" s="142"/>
      <c r="P33" s="142"/>
      <c r="Q33" s="196">
        <v>1</v>
      </c>
      <c r="R33" s="143">
        <v>1</v>
      </c>
      <c r="S33" s="196"/>
      <c r="T33" s="143"/>
      <c r="U33" s="172"/>
      <c r="V33" s="172"/>
      <c r="W33" s="196"/>
      <c r="X33" s="143"/>
      <c r="Y33" s="196"/>
      <c r="Z33" s="143"/>
      <c r="AA33" s="196"/>
      <c r="AB33" s="130"/>
      <c r="AC33" s="129"/>
    </row>
    <row r="34" spans="1:29" ht="63.75" outlineLevel="1" x14ac:dyDescent="0.25">
      <c r="A34" s="20">
        <v>4</v>
      </c>
      <c r="B34" s="20"/>
      <c r="C34" s="127" t="s">
        <v>21</v>
      </c>
      <c r="D34" s="123" t="s">
        <v>51</v>
      </c>
      <c r="E34" s="123" t="s">
        <v>52</v>
      </c>
      <c r="F34" s="123" t="s">
        <v>169</v>
      </c>
      <c r="G34" s="123" t="s">
        <v>30</v>
      </c>
      <c r="H34" s="123" t="s">
        <v>772</v>
      </c>
      <c r="I34" s="123" t="s">
        <v>755</v>
      </c>
      <c r="J34" s="120" t="s">
        <v>754</v>
      </c>
      <c r="K34" s="133">
        <v>0</v>
      </c>
      <c r="L34" s="128" t="str">
        <f t="shared" si="0"/>
        <v/>
      </c>
      <c r="M34" s="198"/>
      <c r="N34" s="144"/>
      <c r="O34" s="142"/>
      <c r="P34" s="142"/>
      <c r="Q34" s="196"/>
      <c r="R34" s="143"/>
      <c r="S34" s="196"/>
      <c r="T34" s="144"/>
      <c r="U34" s="172"/>
      <c r="V34" s="172"/>
      <c r="W34" s="172"/>
      <c r="X34" s="172"/>
      <c r="Y34" s="172"/>
      <c r="Z34" s="172"/>
      <c r="AA34" s="172"/>
      <c r="AB34" s="130"/>
      <c r="AC34" s="129"/>
    </row>
    <row r="35" spans="1:29" ht="63.75" outlineLevel="1" x14ac:dyDescent="0.25">
      <c r="A35" s="20">
        <v>5</v>
      </c>
      <c r="B35" s="20"/>
      <c r="C35" s="127" t="s">
        <v>21</v>
      </c>
      <c r="D35" s="127" t="s">
        <v>45</v>
      </c>
      <c r="E35" s="127" t="s">
        <v>27</v>
      </c>
      <c r="F35" s="127" t="s">
        <v>169</v>
      </c>
      <c r="G35" s="127" t="s">
        <v>32</v>
      </c>
      <c r="H35" s="127" t="s">
        <v>1356</v>
      </c>
      <c r="I35" s="127" t="s">
        <v>459</v>
      </c>
      <c r="J35" s="127"/>
      <c r="K35" s="133">
        <v>0.5</v>
      </c>
      <c r="L35" s="128">
        <f t="shared" si="0"/>
        <v>0.83333333333333337</v>
      </c>
      <c r="M35" s="198"/>
      <c r="N35" s="144">
        <v>10</v>
      </c>
      <c r="O35" s="142"/>
      <c r="P35" s="142"/>
      <c r="Q35" s="172">
        <v>1</v>
      </c>
      <c r="R35" s="143">
        <v>1</v>
      </c>
      <c r="S35" s="196"/>
      <c r="T35" s="143">
        <v>10</v>
      </c>
      <c r="U35" s="172">
        <v>1</v>
      </c>
      <c r="V35" s="172">
        <v>1</v>
      </c>
      <c r="W35" s="172">
        <v>1</v>
      </c>
      <c r="X35" s="143">
        <v>1</v>
      </c>
      <c r="Y35" s="172">
        <v>0.5</v>
      </c>
      <c r="Z35" s="143">
        <v>1</v>
      </c>
      <c r="AA35" s="172">
        <v>0.5</v>
      </c>
      <c r="AB35" s="130"/>
      <c r="AC35" s="129"/>
    </row>
    <row r="36" spans="1:29" ht="51" outlineLevel="1" x14ac:dyDescent="0.25">
      <c r="A36" s="20">
        <v>6</v>
      </c>
      <c r="B36" s="20"/>
      <c r="C36" s="127" t="s">
        <v>21</v>
      </c>
      <c r="D36" s="127" t="s">
        <v>53</v>
      </c>
      <c r="E36" s="127" t="s">
        <v>54</v>
      </c>
      <c r="F36" s="127"/>
      <c r="G36" s="127" t="s">
        <v>30</v>
      </c>
      <c r="H36" s="127" t="s">
        <v>1356</v>
      </c>
      <c r="I36" s="127" t="s">
        <v>406</v>
      </c>
      <c r="J36" s="127"/>
      <c r="K36" s="133">
        <v>0.5</v>
      </c>
      <c r="L36" s="128">
        <f t="shared" si="0"/>
        <v>0.83333333333333337</v>
      </c>
      <c r="M36" s="198"/>
      <c r="N36" s="144">
        <v>10</v>
      </c>
      <c r="O36" s="142"/>
      <c r="P36" s="142"/>
      <c r="Q36" s="172">
        <v>1</v>
      </c>
      <c r="R36" s="143">
        <v>1</v>
      </c>
      <c r="S36" s="196"/>
      <c r="T36" s="143">
        <v>10</v>
      </c>
      <c r="U36" s="172">
        <v>1</v>
      </c>
      <c r="V36" s="172">
        <v>1</v>
      </c>
      <c r="W36" s="172">
        <v>1</v>
      </c>
      <c r="X36" s="143">
        <v>1</v>
      </c>
      <c r="Y36" s="172">
        <v>0.5</v>
      </c>
      <c r="Z36" s="143">
        <v>1</v>
      </c>
      <c r="AA36" s="172">
        <v>0.5</v>
      </c>
      <c r="AB36" s="130"/>
      <c r="AC36" s="129"/>
    </row>
    <row r="37" spans="1:29" ht="76.5" outlineLevel="1" x14ac:dyDescent="0.25">
      <c r="A37" s="20">
        <v>7</v>
      </c>
      <c r="B37" s="20"/>
      <c r="C37" s="127" t="s">
        <v>21</v>
      </c>
      <c r="D37" s="127" t="s">
        <v>55</v>
      </c>
      <c r="E37" s="127" t="s">
        <v>56</v>
      </c>
      <c r="F37" s="127" t="s">
        <v>169</v>
      </c>
      <c r="G37" s="127" t="s">
        <v>32</v>
      </c>
      <c r="H37" s="127" t="s">
        <v>1356</v>
      </c>
      <c r="I37" s="127" t="s">
        <v>756</v>
      </c>
      <c r="J37" s="127"/>
      <c r="K37" s="133">
        <v>0.5</v>
      </c>
      <c r="L37" s="128">
        <f t="shared" si="0"/>
        <v>0.83333333333333337</v>
      </c>
      <c r="M37" s="198"/>
      <c r="N37" s="144">
        <v>10</v>
      </c>
      <c r="O37" s="142"/>
      <c r="P37" s="142"/>
      <c r="Q37" s="172">
        <v>1</v>
      </c>
      <c r="R37" s="143">
        <v>1</v>
      </c>
      <c r="S37" s="196"/>
      <c r="T37" s="143">
        <v>10</v>
      </c>
      <c r="U37" s="172">
        <v>1</v>
      </c>
      <c r="V37" s="172">
        <v>1</v>
      </c>
      <c r="W37" s="172">
        <v>1</v>
      </c>
      <c r="X37" s="143">
        <v>1</v>
      </c>
      <c r="Y37" s="172">
        <v>0.5</v>
      </c>
      <c r="Z37" s="143">
        <v>1</v>
      </c>
      <c r="AA37" s="172">
        <v>0.5</v>
      </c>
      <c r="AB37" s="130"/>
      <c r="AC37" s="129"/>
    </row>
    <row r="38" spans="1:29" ht="21" customHeight="1" x14ac:dyDescent="0.25">
      <c r="A38" s="27" t="s">
        <v>22</v>
      </c>
      <c r="B38" s="28"/>
      <c r="C38" s="28"/>
      <c r="D38" s="28"/>
      <c r="E38" s="28"/>
      <c r="F38" s="28"/>
      <c r="G38" s="28"/>
      <c r="H38" s="28" t="s">
        <v>772</v>
      </c>
      <c r="I38" s="28"/>
      <c r="J38" s="28"/>
      <c r="K38" s="28"/>
      <c r="L38" s="28"/>
      <c r="M38" s="28"/>
      <c r="N38" s="28"/>
      <c r="O38" s="28"/>
      <c r="P38" s="28"/>
      <c r="Q38" s="81"/>
      <c r="R38" s="28"/>
      <c r="S38" s="81"/>
      <c r="T38" s="28"/>
      <c r="U38" s="28"/>
      <c r="V38" s="28"/>
      <c r="W38" s="81"/>
      <c r="X38" s="28"/>
      <c r="Y38" s="81"/>
      <c r="Z38" s="28"/>
      <c r="AA38" s="81"/>
      <c r="AB38" s="29"/>
      <c r="AC38" s="129"/>
    </row>
    <row r="39" spans="1:29" s="192" customFormat="1" ht="55.9" customHeight="1" outlineLevel="1" x14ac:dyDescent="0.25">
      <c r="A39" s="180"/>
      <c r="B39" s="180"/>
      <c r="C39" s="136" t="s">
        <v>21</v>
      </c>
      <c r="D39" s="136" t="s">
        <v>46</v>
      </c>
      <c r="E39" s="136" t="s">
        <v>25</v>
      </c>
      <c r="F39" s="136"/>
      <c r="G39" s="136"/>
      <c r="H39" s="136" t="s">
        <v>772</v>
      </c>
      <c r="I39" s="136" t="s">
        <v>398</v>
      </c>
      <c r="J39" s="124"/>
      <c r="K39" s="133"/>
      <c r="L39" s="128" t="str">
        <f t="shared" si="0"/>
        <v/>
      </c>
      <c r="M39" s="198"/>
      <c r="N39" s="144"/>
      <c r="O39" s="142"/>
      <c r="P39" s="142"/>
      <c r="Q39" s="196"/>
      <c r="R39" s="143"/>
      <c r="S39" s="196"/>
      <c r="T39" s="143"/>
      <c r="U39" s="172"/>
      <c r="V39" s="172"/>
      <c r="W39" s="196"/>
      <c r="X39" s="143"/>
      <c r="Y39" s="196"/>
      <c r="Z39" s="143"/>
      <c r="AA39" s="196"/>
      <c r="AB39" s="137"/>
      <c r="AC39" s="129"/>
    </row>
    <row r="40" spans="1:29" s="192" customFormat="1" ht="64.150000000000006" customHeight="1" outlineLevel="1" x14ac:dyDescent="0.25">
      <c r="A40" s="181"/>
      <c r="B40" s="181"/>
      <c r="C40" s="136" t="s">
        <v>21</v>
      </c>
      <c r="D40" s="136" t="s">
        <v>57</v>
      </c>
      <c r="E40" s="136" t="s">
        <v>1060</v>
      </c>
      <c r="F40" s="136"/>
      <c r="G40" s="136"/>
      <c r="H40" s="136" t="s">
        <v>772</v>
      </c>
      <c r="I40" s="136"/>
      <c r="J40" s="124"/>
      <c r="K40" s="133"/>
      <c r="L40" s="128" t="str">
        <f t="shared" si="0"/>
        <v/>
      </c>
      <c r="M40" s="198"/>
      <c r="N40" s="144"/>
      <c r="O40" s="142"/>
      <c r="P40" s="142"/>
      <c r="Q40" s="196"/>
      <c r="R40" s="143"/>
      <c r="S40" s="196"/>
      <c r="T40" s="143"/>
      <c r="U40" s="172"/>
      <c r="V40" s="172"/>
      <c r="W40" s="196"/>
      <c r="X40" s="143"/>
      <c r="Y40" s="196"/>
      <c r="Z40" s="143"/>
      <c r="AA40" s="196"/>
      <c r="AB40" s="137"/>
      <c r="AC40" s="129"/>
    </row>
    <row r="41" spans="1:29" s="192" customFormat="1" ht="43.15" customHeight="1" outlineLevel="1" x14ac:dyDescent="0.25">
      <c r="A41" s="180"/>
      <c r="B41" s="180"/>
      <c r="C41" s="136" t="s">
        <v>21</v>
      </c>
      <c r="D41" s="136" t="s">
        <v>58</v>
      </c>
      <c r="E41" s="136" t="s">
        <v>148</v>
      </c>
      <c r="F41" s="136"/>
      <c r="G41" s="136"/>
      <c r="H41" s="136" t="s">
        <v>772</v>
      </c>
      <c r="I41" s="136"/>
      <c r="J41" s="124"/>
      <c r="K41" s="133"/>
      <c r="L41" s="128" t="str">
        <f t="shared" si="0"/>
        <v/>
      </c>
      <c r="M41" s="198"/>
      <c r="N41" s="144"/>
      <c r="O41" s="142"/>
      <c r="P41" s="142"/>
      <c r="Q41" s="196"/>
      <c r="R41" s="143"/>
      <c r="S41" s="196"/>
      <c r="T41" s="143"/>
      <c r="U41" s="172"/>
      <c r="V41" s="172"/>
      <c r="W41" s="196"/>
      <c r="X41" s="143"/>
      <c r="Y41" s="196"/>
      <c r="Z41" s="143"/>
      <c r="AA41" s="196"/>
      <c r="AB41" s="137"/>
      <c r="AC41" s="129"/>
    </row>
    <row r="42" spans="1:29" s="182" customFormat="1" ht="40.15" customHeight="1" outlineLevel="1" x14ac:dyDescent="0.25">
      <c r="C42" s="136" t="s">
        <v>21</v>
      </c>
      <c r="D42" s="136" t="s">
        <v>178</v>
      </c>
      <c r="E42" s="136" t="s">
        <v>179</v>
      </c>
      <c r="H42" s="136" t="s">
        <v>772</v>
      </c>
      <c r="I42" s="184"/>
      <c r="J42" s="184"/>
      <c r="K42" s="133"/>
      <c r="L42" s="128" t="str">
        <f t="shared" si="0"/>
        <v/>
      </c>
      <c r="M42" s="198"/>
      <c r="N42" s="144"/>
      <c r="O42" s="142"/>
      <c r="P42" s="142"/>
      <c r="Q42" s="196"/>
      <c r="R42" s="143"/>
      <c r="S42" s="196"/>
      <c r="T42" s="143"/>
      <c r="U42" s="172"/>
      <c r="V42" s="172"/>
      <c r="W42" s="196"/>
      <c r="X42" s="143"/>
      <c r="Y42" s="196"/>
      <c r="Z42" s="143"/>
      <c r="AA42" s="196"/>
      <c r="AC42" s="129"/>
    </row>
    <row r="43" spans="1:29" ht="48" customHeight="1" outlineLevel="1" x14ac:dyDescent="0.25">
      <c r="A43" s="20">
        <v>8</v>
      </c>
      <c r="B43" s="20"/>
      <c r="C43" s="127" t="s">
        <v>21</v>
      </c>
      <c r="D43" s="127" t="s">
        <v>59</v>
      </c>
      <c r="E43" s="127" t="s">
        <v>513</v>
      </c>
      <c r="F43" s="127"/>
      <c r="G43" s="127" t="s">
        <v>175</v>
      </c>
      <c r="H43" s="127" t="s">
        <v>1358</v>
      </c>
      <c r="I43" s="127" t="s">
        <v>730</v>
      </c>
      <c r="J43" s="171" t="s">
        <v>757</v>
      </c>
      <c r="K43" s="133">
        <v>0.4</v>
      </c>
      <c r="L43" s="128">
        <f t="shared" si="0"/>
        <v>1</v>
      </c>
      <c r="M43" s="198"/>
      <c r="N43" s="144">
        <v>4</v>
      </c>
      <c r="O43" s="142"/>
      <c r="P43" s="142"/>
      <c r="Q43" s="196">
        <v>1</v>
      </c>
      <c r="R43" s="143">
        <v>1</v>
      </c>
      <c r="S43" s="196"/>
      <c r="T43" s="143"/>
      <c r="U43" s="172"/>
      <c r="V43" s="172"/>
      <c r="W43" s="196"/>
      <c r="X43" s="143"/>
      <c r="Y43" s="196"/>
      <c r="Z43" s="143"/>
      <c r="AA43" s="196"/>
      <c r="AB43" s="131"/>
      <c r="AC43" s="129"/>
    </row>
    <row r="44" spans="1:29" s="192" customFormat="1" ht="40.15" customHeight="1" outlineLevel="1" x14ac:dyDescent="0.25">
      <c r="A44" s="180"/>
      <c r="B44" s="180"/>
      <c r="C44" s="136" t="s">
        <v>21</v>
      </c>
      <c r="D44" s="182" t="s">
        <v>180</v>
      </c>
      <c r="E44" s="182" t="s">
        <v>181</v>
      </c>
      <c r="F44" s="136"/>
      <c r="G44" s="136"/>
      <c r="H44" s="138" t="s">
        <v>772</v>
      </c>
      <c r="I44" s="138"/>
      <c r="J44" s="46"/>
      <c r="K44" s="133"/>
      <c r="L44" s="128" t="str">
        <f t="shared" si="0"/>
        <v/>
      </c>
      <c r="M44" s="198"/>
      <c r="N44" s="144"/>
      <c r="O44" s="142"/>
      <c r="P44" s="142"/>
      <c r="Q44" s="196"/>
      <c r="R44" s="143"/>
      <c r="S44" s="196"/>
      <c r="T44" s="143"/>
      <c r="U44" s="172"/>
      <c r="V44" s="172"/>
      <c r="W44" s="196"/>
      <c r="X44" s="143"/>
      <c r="Y44" s="196"/>
      <c r="Z44" s="143"/>
      <c r="AA44" s="196"/>
      <c r="AB44" s="137"/>
      <c r="AC44" s="129"/>
    </row>
    <row r="45" spans="1:29" ht="51" customHeight="1" outlineLevel="1" x14ac:dyDescent="0.25">
      <c r="A45" s="20">
        <v>9</v>
      </c>
      <c r="B45" s="20"/>
      <c r="C45" s="127" t="s">
        <v>21</v>
      </c>
      <c r="D45" s="127" t="s">
        <v>60</v>
      </c>
      <c r="E45" s="127" t="s">
        <v>154</v>
      </c>
      <c r="F45" s="127"/>
      <c r="G45" s="127" t="s">
        <v>31</v>
      </c>
      <c r="H45" s="127" t="s">
        <v>1358</v>
      </c>
      <c r="I45" s="171" t="s">
        <v>725</v>
      </c>
      <c r="J45" s="171" t="s">
        <v>720</v>
      </c>
      <c r="K45" s="133">
        <v>0.4</v>
      </c>
      <c r="L45" s="128">
        <f t="shared" si="0"/>
        <v>1</v>
      </c>
      <c r="M45" s="198"/>
      <c r="N45" s="144">
        <v>4</v>
      </c>
      <c r="O45" s="142"/>
      <c r="P45" s="142"/>
      <c r="Q45" s="196">
        <v>1</v>
      </c>
      <c r="R45" s="143">
        <v>1</v>
      </c>
      <c r="S45" s="196"/>
      <c r="T45" s="143"/>
      <c r="U45" s="172"/>
      <c r="V45" s="172"/>
      <c r="W45" s="196"/>
      <c r="X45" s="143"/>
      <c r="Y45" s="196"/>
      <c r="Z45" s="143"/>
      <c r="AA45" s="196"/>
      <c r="AB45" s="131"/>
      <c r="AC45" s="129"/>
    </row>
    <row r="46" spans="1:29" s="192" customFormat="1" ht="29.45" customHeight="1" outlineLevel="1" x14ac:dyDescent="0.25">
      <c r="A46" s="180"/>
      <c r="B46" s="180"/>
      <c r="C46" s="136" t="s">
        <v>21</v>
      </c>
      <c r="D46" s="136" t="s">
        <v>182</v>
      </c>
      <c r="E46" s="136" t="s">
        <v>183</v>
      </c>
      <c r="F46" s="136"/>
      <c r="G46" s="136"/>
      <c r="H46" s="138" t="s">
        <v>772</v>
      </c>
      <c r="I46" s="138"/>
      <c r="J46" s="46"/>
      <c r="K46" s="133"/>
      <c r="L46" s="128" t="str">
        <f t="shared" si="0"/>
        <v/>
      </c>
      <c r="M46" s="198"/>
      <c r="N46" s="144"/>
      <c r="O46" s="142"/>
      <c r="P46" s="142"/>
      <c r="Q46" s="196"/>
      <c r="R46" s="143"/>
      <c r="S46" s="196"/>
      <c r="T46" s="143"/>
      <c r="U46" s="172"/>
      <c r="V46" s="172"/>
      <c r="W46" s="196"/>
      <c r="X46" s="143"/>
      <c r="Y46" s="196"/>
      <c r="Z46" s="143"/>
      <c r="AA46" s="196"/>
      <c r="AB46" s="137"/>
      <c r="AC46" s="129"/>
    </row>
    <row r="47" spans="1:29" ht="37.15" customHeight="1" outlineLevel="1" x14ac:dyDescent="0.25">
      <c r="A47" s="20">
        <v>10</v>
      </c>
      <c r="B47" s="20"/>
      <c r="C47" s="127" t="s">
        <v>21</v>
      </c>
      <c r="D47" s="127" t="s">
        <v>135</v>
      </c>
      <c r="E47" s="127" t="s">
        <v>155</v>
      </c>
      <c r="F47" s="127"/>
      <c r="G47" s="127" t="s">
        <v>31</v>
      </c>
      <c r="H47" s="127" t="s">
        <v>1358</v>
      </c>
      <c r="I47" s="3" t="s">
        <v>726</v>
      </c>
      <c r="J47" s="171" t="s">
        <v>720</v>
      </c>
      <c r="K47" s="133">
        <v>0.4</v>
      </c>
      <c r="L47" s="128">
        <f t="shared" si="0"/>
        <v>1</v>
      </c>
      <c r="M47" s="198"/>
      <c r="N47" s="144">
        <v>4</v>
      </c>
      <c r="O47" s="142"/>
      <c r="P47" s="142"/>
      <c r="Q47" s="196">
        <v>1</v>
      </c>
      <c r="R47" s="143">
        <v>1</v>
      </c>
      <c r="S47" s="196"/>
      <c r="T47" s="143"/>
      <c r="U47" s="172"/>
      <c r="V47" s="172"/>
      <c r="W47" s="196"/>
      <c r="X47" s="143"/>
      <c r="Y47" s="196"/>
      <c r="Z47" s="143"/>
      <c r="AA47" s="196"/>
      <c r="AB47" s="131"/>
      <c r="AC47" s="129"/>
    </row>
    <row r="48" spans="1:29" s="192" customFormat="1" ht="40.15" customHeight="1" outlineLevel="1" x14ac:dyDescent="0.25">
      <c r="A48" s="180"/>
      <c r="B48" s="180"/>
      <c r="C48" s="136" t="s">
        <v>21</v>
      </c>
      <c r="D48" s="136" t="s">
        <v>184</v>
      </c>
      <c r="E48" s="136" t="s">
        <v>185</v>
      </c>
      <c r="F48" s="136"/>
      <c r="G48" s="136"/>
      <c r="H48" s="138" t="s">
        <v>772</v>
      </c>
      <c r="I48" s="138"/>
      <c r="J48" s="138"/>
      <c r="K48" s="133"/>
      <c r="L48" s="128" t="str">
        <f t="shared" si="0"/>
        <v/>
      </c>
      <c r="M48" s="198"/>
      <c r="N48" s="144"/>
      <c r="O48" s="142"/>
      <c r="P48" s="142"/>
      <c r="Q48" s="196"/>
      <c r="R48" s="143"/>
      <c r="S48" s="196"/>
      <c r="T48" s="143"/>
      <c r="U48" s="172"/>
      <c r="V48" s="172"/>
      <c r="W48" s="196"/>
      <c r="X48" s="143"/>
      <c r="Y48" s="196"/>
      <c r="Z48" s="143"/>
      <c r="AA48" s="196"/>
      <c r="AB48" s="137"/>
      <c r="AC48" s="129"/>
    </row>
    <row r="49" spans="1:31" ht="54.75" customHeight="1" outlineLevel="1" x14ac:dyDescent="0.25">
      <c r="A49" s="20">
        <v>11</v>
      </c>
      <c r="B49" s="20"/>
      <c r="C49" s="127" t="s">
        <v>21</v>
      </c>
      <c r="D49" s="127" t="s">
        <v>61</v>
      </c>
      <c r="E49" s="127" t="s">
        <v>168</v>
      </c>
      <c r="F49" s="127"/>
      <c r="G49" s="127" t="s">
        <v>175</v>
      </c>
      <c r="H49" s="127" t="s">
        <v>1358</v>
      </c>
      <c r="I49" s="171" t="s">
        <v>730</v>
      </c>
      <c r="J49" s="171" t="s">
        <v>720</v>
      </c>
      <c r="K49" s="133">
        <v>0.4</v>
      </c>
      <c r="L49" s="128">
        <f t="shared" si="0"/>
        <v>1</v>
      </c>
      <c r="M49" s="198"/>
      <c r="N49" s="144">
        <v>4</v>
      </c>
      <c r="O49" s="142"/>
      <c r="P49" s="142"/>
      <c r="Q49" s="196">
        <v>1</v>
      </c>
      <c r="R49" s="143">
        <v>1</v>
      </c>
      <c r="S49" s="196"/>
      <c r="T49" s="143"/>
      <c r="U49" s="172"/>
      <c r="V49" s="172"/>
      <c r="W49" s="196"/>
      <c r="X49" s="143"/>
      <c r="Y49" s="196"/>
      <c r="Z49" s="143"/>
      <c r="AA49" s="196"/>
      <c r="AB49" s="131"/>
      <c r="AC49" s="129"/>
    </row>
    <row r="50" spans="1:31" s="192" customFormat="1" ht="40.15" customHeight="1" outlineLevel="1" x14ac:dyDescent="0.25">
      <c r="A50" s="180"/>
      <c r="B50" s="180"/>
      <c r="C50" s="136" t="s">
        <v>21</v>
      </c>
      <c r="D50" s="136" t="s">
        <v>186</v>
      </c>
      <c r="E50" s="136" t="s">
        <v>187</v>
      </c>
      <c r="F50" s="136"/>
      <c r="G50" s="136"/>
      <c r="H50" s="138" t="s">
        <v>772</v>
      </c>
      <c r="I50" s="138"/>
      <c r="J50" s="138"/>
      <c r="K50" s="133"/>
      <c r="L50" s="128" t="str">
        <f t="shared" si="0"/>
        <v/>
      </c>
      <c r="M50" s="198"/>
      <c r="N50" s="144"/>
      <c r="O50" s="142"/>
      <c r="P50" s="142"/>
      <c r="Q50" s="196"/>
      <c r="R50" s="143"/>
      <c r="S50" s="196"/>
      <c r="T50" s="143"/>
      <c r="U50" s="172"/>
      <c r="V50" s="172"/>
      <c r="W50" s="196"/>
      <c r="X50" s="143"/>
      <c r="Y50" s="196"/>
      <c r="Z50" s="143"/>
      <c r="AA50" s="196"/>
      <c r="AB50" s="137"/>
      <c r="AC50" s="129"/>
    </row>
    <row r="51" spans="1:31" ht="48" customHeight="1" outlineLevel="1" x14ac:dyDescent="0.25">
      <c r="A51" s="20">
        <v>12</v>
      </c>
      <c r="B51" s="20"/>
      <c r="C51" s="127" t="s">
        <v>21</v>
      </c>
      <c r="D51" s="127" t="s">
        <v>62</v>
      </c>
      <c r="E51" s="127" t="s">
        <v>563</v>
      </c>
      <c r="F51" s="127"/>
      <c r="G51" s="127" t="s">
        <v>32</v>
      </c>
      <c r="H51" s="127" t="s">
        <v>1359</v>
      </c>
      <c r="I51" s="171"/>
      <c r="J51" s="171" t="s">
        <v>758</v>
      </c>
      <c r="K51" s="133">
        <v>0.4</v>
      </c>
      <c r="L51" s="128">
        <f t="shared" si="0"/>
        <v>1</v>
      </c>
      <c r="M51" s="198"/>
      <c r="N51" s="144">
        <v>7</v>
      </c>
      <c r="O51" s="142"/>
      <c r="P51" s="142"/>
      <c r="Q51" s="196">
        <v>1</v>
      </c>
      <c r="R51" s="143">
        <v>1</v>
      </c>
      <c r="S51" s="196"/>
      <c r="T51" s="143"/>
      <c r="U51" s="172"/>
      <c r="V51" s="172"/>
      <c r="W51" s="196"/>
      <c r="X51" s="143"/>
      <c r="Y51" s="196"/>
      <c r="Z51" s="143"/>
      <c r="AA51" s="196"/>
      <c r="AB51" s="131"/>
      <c r="AC51" s="129"/>
    </row>
    <row r="52" spans="1:31" s="192" customFormat="1" ht="30.6" customHeight="1" outlineLevel="1" x14ac:dyDescent="0.25">
      <c r="A52" s="181"/>
      <c r="B52" s="181"/>
      <c r="C52" s="136" t="s">
        <v>21</v>
      </c>
      <c r="D52" s="136" t="s">
        <v>63</v>
      </c>
      <c r="E52" s="136" t="s">
        <v>64</v>
      </c>
      <c r="F52" s="136"/>
      <c r="G52" s="136"/>
      <c r="H52" s="138" t="s">
        <v>772</v>
      </c>
      <c r="I52" s="138"/>
      <c r="J52" s="138"/>
      <c r="K52" s="133"/>
      <c r="L52" s="128" t="str">
        <f t="shared" si="0"/>
        <v/>
      </c>
      <c r="M52" s="198"/>
      <c r="N52" s="144"/>
      <c r="O52" s="142"/>
      <c r="P52" s="142"/>
      <c r="Q52" s="196"/>
      <c r="R52" s="143"/>
      <c r="S52" s="196"/>
      <c r="T52" s="143"/>
      <c r="U52" s="172"/>
      <c r="V52" s="172"/>
      <c r="W52" s="196"/>
      <c r="X52" s="143"/>
      <c r="Y52" s="196"/>
      <c r="Z52" s="143"/>
      <c r="AA52" s="196"/>
      <c r="AB52" s="137"/>
      <c r="AC52" s="129"/>
    </row>
    <row r="53" spans="1:31" s="192" customFormat="1" ht="40.15" customHeight="1" outlineLevel="1" x14ac:dyDescent="0.25">
      <c r="A53" s="181"/>
      <c r="B53" s="181"/>
      <c r="C53" s="136" t="s">
        <v>21</v>
      </c>
      <c r="D53" s="136" t="s">
        <v>188</v>
      </c>
      <c r="E53" s="136" t="s">
        <v>1123</v>
      </c>
      <c r="F53" s="136"/>
      <c r="G53" s="136"/>
      <c r="H53" s="138" t="s">
        <v>772</v>
      </c>
      <c r="I53" s="138"/>
      <c r="J53" s="138"/>
      <c r="K53" s="133"/>
      <c r="L53" s="128" t="str">
        <f t="shared" si="0"/>
        <v/>
      </c>
      <c r="M53" s="198"/>
      <c r="N53" s="144"/>
      <c r="O53" s="142"/>
      <c r="P53" s="142"/>
      <c r="Q53" s="196"/>
      <c r="R53" s="143"/>
      <c r="S53" s="196"/>
      <c r="T53" s="143"/>
      <c r="U53" s="172"/>
      <c r="V53" s="172"/>
      <c r="W53" s="196"/>
      <c r="X53" s="143"/>
      <c r="Y53" s="196"/>
      <c r="Z53" s="143"/>
      <c r="AA53" s="196"/>
      <c r="AB53" s="137"/>
      <c r="AC53" s="129"/>
    </row>
    <row r="54" spans="1:31" ht="39" customHeight="1" outlineLevel="1" x14ac:dyDescent="0.25">
      <c r="A54" s="197">
        <v>13</v>
      </c>
      <c r="B54" s="197" t="s">
        <v>697</v>
      </c>
      <c r="C54" s="127" t="s">
        <v>21</v>
      </c>
      <c r="D54" s="127" t="s">
        <v>65</v>
      </c>
      <c r="E54" s="127" t="s">
        <v>514</v>
      </c>
      <c r="F54" s="127"/>
      <c r="G54" s="127" t="s">
        <v>175</v>
      </c>
      <c r="H54" s="127" t="s">
        <v>1360</v>
      </c>
      <c r="I54" s="171" t="s">
        <v>1271</v>
      </c>
      <c r="J54" s="185"/>
      <c r="K54" s="133">
        <v>1</v>
      </c>
      <c r="L54" s="128">
        <f t="shared" si="0"/>
        <v>0.8</v>
      </c>
      <c r="M54" s="198"/>
      <c r="N54" s="144"/>
      <c r="O54" s="142"/>
      <c r="P54" s="142"/>
      <c r="Q54" s="196"/>
      <c r="R54" s="143"/>
      <c r="S54" s="196"/>
      <c r="T54" s="143">
        <v>13</v>
      </c>
      <c r="U54" s="172">
        <v>0.8</v>
      </c>
      <c r="V54" s="172"/>
      <c r="W54" s="196"/>
      <c r="X54" s="196"/>
      <c r="Y54" s="196"/>
      <c r="Z54" s="196"/>
      <c r="AA54" s="196"/>
      <c r="AB54" s="131">
        <v>0</v>
      </c>
      <c r="AC54" s="129"/>
      <c r="AD54" s="187"/>
    </row>
    <row r="55" spans="1:31" ht="21" customHeight="1" outlineLevel="1" x14ac:dyDescent="0.25">
      <c r="A55" s="20">
        <v>14</v>
      </c>
      <c r="B55" s="20" t="s">
        <v>697</v>
      </c>
      <c r="C55" s="127" t="s">
        <v>21</v>
      </c>
      <c r="D55" s="127" t="s">
        <v>66</v>
      </c>
      <c r="E55" s="127" t="s">
        <v>515</v>
      </c>
      <c r="F55" s="127"/>
      <c r="G55" s="127" t="s">
        <v>175</v>
      </c>
      <c r="H55" s="127" t="s">
        <v>1360</v>
      </c>
      <c r="I55" s="171" t="s">
        <v>1272</v>
      </c>
      <c r="J55" s="185"/>
      <c r="K55" s="133">
        <v>1</v>
      </c>
      <c r="L55" s="128">
        <f t="shared" si="0"/>
        <v>0.8</v>
      </c>
      <c r="M55" s="198"/>
      <c r="N55" s="144"/>
      <c r="O55" s="142"/>
      <c r="P55" s="142"/>
      <c r="Q55" s="196"/>
      <c r="R55" s="143"/>
      <c r="S55" s="196"/>
      <c r="T55" s="143">
        <v>13</v>
      </c>
      <c r="U55" s="172">
        <v>0.8</v>
      </c>
      <c r="V55" s="172"/>
      <c r="W55" s="196"/>
      <c r="X55" s="196"/>
      <c r="Y55" s="196"/>
      <c r="Z55" s="196"/>
      <c r="AA55" s="196"/>
      <c r="AB55" s="131"/>
      <c r="AC55" s="129"/>
      <c r="AD55" s="187"/>
    </row>
    <row r="56" spans="1:31" ht="114.75" outlineLevel="1" x14ac:dyDescent="0.25">
      <c r="A56" s="197">
        <v>15</v>
      </c>
      <c r="B56" s="197" t="s">
        <v>697</v>
      </c>
      <c r="C56" s="127" t="s">
        <v>21</v>
      </c>
      <c r="D56" s="127" t="s">
        <v>67</v>
      </c>
      <c r="E56" s="127" t="s">
        <v>537</v>
      </c>
      <c r="F56" s="127"/>
      <c r="G56" s="127" t="s">
        <v>175</v>
      </c>
      <c r="H56" s="127" t="s">
        <v>1361</v>
      </c>
      <c r="I56" s="171" t="s">
        <v>1298</v>
      </c>
      <c r="K56" s="133">
        <v>1</v>
      </c>
      <c r="L56" s="128">
        <f t="shared" si="0"/>
        <v>1</v>
      </c>
      <c r="M56" s="198"/>
      <c r="N56" s="144"/>
      <c r="O56" s="142"/>
      <c r="P56" s="142"/>
      <c r="Q56" s="196"/>
      <c r="R56" s="143"/>
      <c r="S56" s="196"/>
      <c r="T56" s="143">
        <v>5</v>
      </c>
      <c r="U56" s="172">
        <v>1</v>
      </c>
      <c r="V56" s="172"/>
      <c r="W56" s="196"/>
      <c r="X56" s="143"/>
      <c r="Y56" s="196"/>
      <c r="Z56" s="196"/>
      <c r="AA56" s="196"/>
      <c r="AB56" s="131"/>
      <c r="AC56" s="129"/>
      <c r="AD56" s="187"/>
      <c r="AE56" s="3" t="s">
        <v>509</v>
      </c>
    </row>
    <row r="57" spans="1:31" ht="21" customHeight="1" outlineLevel="1" x14ac:dyDescent="0.25">
      <c r="A57" s="197">
        <v>15</v>
      </c>
      <c r="B57" s="197" t="s">
        <v>697</v>
      </c>
      <c r="C57" s="127" t="s">
        <v>21</v>
      </c>
      <c r="D57" s="127" t="s">
        <v>919</v>
      </c>
      <c r="E57" s="127" t="s">
        <v>918</v>
      </c>
      <c r="F57" s="127"/>
      <c r="G57" s="127"/>
      <c r="H57" s="127" t="s">
        <v>1362</v>
      </c>
      <c r="I57" s="171"/>
      <c r="K57" s="133">
        <v>1</v>
      </c>
      <c r="L57" s="128">
        <f>IF(COUNT(O57,P57,Q57,S57,U57,V57,W57,Y57,AA57)&gt;0,SUM(O57,P57,Q57,S57,U57,V57,W57,Y57,AA57)/COUNT(O57,P57,Q57,S57,U57,V57,W57,Y57,AA57),"")</f>
        <v>0</v>
      </c>
      <c r="M57" s="198"/>
      <c r="N57" s="144"/>
      <c r="O57" s="142"/>
      <c r="P57" s="142"/>
      <c r="Q57" s="196"/>
      <c r="R57" s="143"/>
      <c r="S57" s="196"/>
      <c r="T57" s="143"/>
      <c r="U57" s="172"/>
      <c r="V57" s="172"/>
      <c r="W57" s="196"/>
      <c r="X57" s="143">
        <v>1</v>
      </c>
      <c r="Y57" s="196">
        <v>0</v>
      </c>
      <c r="Z57" s="143"/>
      <c r="AA57" s="196"/>
      <c r="AB57" s="131"/>
      <c r="AC57" s="129"/>
      <c r="AD57" s="187"/>
      <c r="AE57" s="3" t="s">
        <v>509</v>
      </c>
    </row>
    <row r="58" spans="1:31" s="192" customFormat="1" ht="40.15" customHeight="1" outlineLevel="1" x14ac:dyDescent="0.25">
      <c r="A58" s="180">
        <v>16</v>
      </c>
      <c r="B58" s="180"/>
      <c r="C58" s="136" t="s">
        <v>21</v>
      </c>
      <c r="D58" s="136" t="s">
        <v>174</v>
      </c>
      <c r="E58" s="136" t="s">
        <v>538</v>
      </c>
      <c r="F58" s="136"/>
      <c r="G58" s="136"/>
      <c r="H58" s="138" t="s">
        <v>772</v>
      </c>
      <c r="I58" s="138"/>
      <c r="J58" s="138"/>
      <c r="K58" s="132"/>
      <c r="L58" s="128" t="str">
        <f t="shared" si="0"/>
        <v/>
      </c>
      <c r="M58" s="198"/>
      <c r="N58" s="144"/>
      <c r="O58" s="142"/>
      <c r="P58" s="142"/>
      <c r="Q58" s="196"/>
      <c r="R58" s="143"/>
      <c r="S58" s="196"/>
      <c r="T58" s="143"/>
      <c r="U58" s="172"/>
      <c r="V58" s="172"/>
      <c r="W58" s="196"/>
      <c r="X58" s="143"/>
      <c r="Y58" s="196"/>
      <c r="Z58" s="143"/>
      <c r="AA58" s="196"/>
      <c r="AB58" s="137"/>
      <c r="AC58" s="129"/>
    </row>
    <row r="59" spans="1:31" ht="30" customHeight="1" outlineLevel="1" x14ac:dyDescent="0.25">
      <c r="A59" s="20">
        <v>17</v>
      </c>
      <c r="B59" s="20" t="s">
        <v>697</v>
      </c>
      <c r="C59" s="127" t="s">
        <v>21</v>
      </c>
      <c r="D59" s="127" t="s">
        <v>588</v>
      </c>
      <c r="E59" s="127" t="s">
        <v>589</v>
      </c>
      <c r="F59" s="127"/>
      <c r="G59" s="127" t="s">
        <v>175</v>
      </c>
      <c r="H59" s="127" t="s">
        <v>1363</v>
      </c>
      <c r="I59" s="171" t="s">
        <v>587</v>
      </c>
      <c r="J59" s="127" t="s">
        <v>1278</v>
      </c>
      <c r="K59" s="133">
        <v>1</v>
      </c>
      <c r="L59" s="128">
        <f t="shared" si="0"/>
        <v>1</v>
      </c>
      <c r="M59" s="198"/>
      <c r="N59" s="144"/>
      <c r="O59" s="142"/>
      <c r="P59" s="142"/>
      <c r="Q59" s="196"/>
      <c r="R59" s="143"/>
      <c r="S59" s="196"/>
      <c r="T59" s="143" t="s">
        <v>568</v>
      </c>
      <c r="U59" s="172"/>
      <c r="V59" s="172">
        <v>1</v>
      </c>
      <c r="W59" s="196"/>
      <c r="X59" s="143">
        <v>1</v>
      </c>
      <c r="Y59" s="196">
        <v>1</v>
      </c>
      <c r="Z59" s="143">
        <v>1</v>
      </c>
      <c r="AA59" s="196">
        <v>1</v>
      </c>
      <c r="AB59" s="131"/>
      <c r="AC59" s="129"/>
      <c r="AD59" s="187"/>
    </row>
    <row r="60" spans="1:31" ht="33.6" customHeight="1" outlineLevel="1" x14ac:dyDescent="0.25">
      <c r="A60" s="20">
        <v>18</v>
      </c>
      <c r="B60" s="20" t="s">
        <v>697</v>
      </c>
      <c r="C60" s="127" t="s">
        <v>21</v>
      </c>
      <c r="D60" s="127" t="s">
        <v>590</v>
      </c>
      <c r="E60" s="127" t="s">
        <v>1295</v>
      </c>
      <c r="F60" s="127"/>
      <c r="G60" s="127" t="s">
        <v>175</v>
      </c>
      <c r="H60" s="127" t="s">
        <v>1364</v>
      </c>
      <c r="I60" s="171"/>
      <c r="J60" s="127" t="s">
        <v>1179</v>
      </c>
      <c r="K60" s="133">
        <v>1</v>
      </c>
      <c r="L60" s="128">
        <f t="shared" si="0"/>
        <v>1</v>
      </c>
      <c r="M60" s="198"/>
      <c r="N60" s="144"/>
      <c r="O60" s="142"/>
      <c r="P60" s="142"/>
      <c r="Q60" s="196"/>
      <c r="R60" s="143"/>
      <c r="S60" s="196"/>
      <c r="T60" s="143" t="s">
        <v>1182</v>
      </c>
      <c r="U60" s="172"/>
      <c r="V60" s="172">
        <v>1</v>
      </c>
      <c r="W60" s="196"/>
      <c r="X60" s="143">
        <v>1</v>
      </c>
      <c r="Y60" s="196">
        <v>1</v>
      </c>
      <c r="Z60" s="143">
        <v>1</v>
      </c>
      <c r="AA60" s="196">
        <v>1</v>
      </c>
      <c r="AB60" s="131"/>
      <c r="AC60" s="129"/>
      <c r="AD60" s="187"/>
    </row>
    <row r="61" spans="1:31" s="192" customFormat="1" ht="40.15" customHeight="1" outlineLevel="1" x14ac:dyDescent="0.25">
      <c r="A61" s="180"/>
      <c r="B61" s="180"/>
      <c r="C61" s="136" t="s">
        <v>21</v>
      </c>
      <c r="D61" s="136" t="s">
        <v>767</v>
      </c>
      <c r="E61" s="136" t="s">
        <v>768</v>
      </c>
      <c r="F61" s="136"/>
      <c r="G61" s="136"/>
      <c r="H61" s="138"/>
      <c r="I61" s="138"/>
      <c r="J61" s="138"/>
      <c r="K61" s="132"/>
      <c r="L61" s="128"/>
      <c r="M61" s="198"/>
      <c r="N61" s="144"/>
      <c r="O61" s="142"/>
      <c r="P61" s="142"/>
      <c r="Q61" s="196"/>
      <c r="R61" s="143"/>
      <c r="S61" s="196"/>
      <c r="T61" s="143"/>
      <c r="U61" s="172"/>
      <c r="V61" s="172"/>
      <c r="W61" s="196"/>
      <c r="X61" s="143"/>
      <c r="Y61" s="196"/>
      <c r="Z61" s="143"/>
      <c r="AA61" s="196"/>
      <c r="AB61" s="137"/>
      <c r="AC61" s="129"/>
    </row>
    <row r="62" spans="1:31" s="192" customFormat="1" ht="40.15" customHeight="1" outlineLevel="1" x14ac:dyDescent="0.25">
      <c r="A62" s="180"/>
      <c r="B62" s="180"/>
      <c r="C62" s="136" t="s">
        <v>21</v>
      </c>
      <c r="D62" s="136" t="s">
        <v>770</v>
      </c>
      <c r="E62" s="136" t="s">
        <v>771</v>
      </c>
      <c r="F62" s="136"/>
      <c r="G62" s="136"/>
      <c r="H62" s="138"/>
      <c r="I62" s="138"/>
      <c r="J62" s="138"/>
      <c r="K62" s="132">
        <v>0</v>
      </c>
      <c r="L62" s="128" t="s">
        <v>772</v>
      </c>
      <c r="M62" s="198"/>
      <c r="N62" s="144"/>
      <c r="O62" s="142"/>
      <c r="P62" s="142"/>
      <c r="Q62" s="196"/>
      <c r="R62" s="143"/>
      <c r="S62" s="196"/>
      <c r="T62" s="143"/>
      <c r="U62" s="172"/>
      <c r="V62" s="172"/>
      <c r="W62" s="196"/>
      <c r="X62" s="143"/>
      <c r="Y62" s="196"/>
      <c r="Z62" s="143"/>
      <c r="AA62" s="196"/>
      <c r="AB62" s="137"/>
      <c r="AC62" s="129"/>
    </row>
    <row r="63" spans="1:31" ht="33.6" customHeight="1" outlineLevel="1" x14ac:dyDescent="0.25">
      <c r="A63" s="20">
        <v>19</v>
      </c>
      <c r="B63" s="20"/>
      <c r="C63" s="127" t="s">
        <v>21</v>
      </c>
      <c r="D63" s="127" t="s">
        <v>773</v>
      </c>
      <c r="E63" s="127" t="s">
        <v>774</v>
      </c>
      <c r="F63" s="127"/>
      <c r="G63" s="127"/>
      <c r="H63" s="127"/>
      <c r="I63" s="171"/>
      <c r="J63" s="127" t="s">
        <v>789</v>
      </c>
      <c r="K63" s="133">
        <v>0</v>
      </c>
      <c r="L63" s="128" t="s">
        <v>772</v>
      </c>
      <c r="M63" s="198"/>
      <c r="N63" s="144"/>
      <c r="O63" s="142"/>
      <c r="P63" s="142"/>
      <c r="Q63" s="196"/>
      <c r="R63" s="143"/>
      <c r="S63" s="196"/>
      <c r="T63" s="143"/>
      <c r="U63" s="172"/>
      <c r="V63" s="172"/>
      <c r="W63" s="196"/>
      <c r="X63" s="143"/>
      <c r="Y63" s="196"/>
      <c r="Z63" s="143"/>
      <c r="AA63" s="196"/>
      <c r="AB63" s="131"/>
      <c r="AC63" s="129"/>
      <c r="AD63" s="187"/>
    </row>
    <row r="64" spans="1:31" ht="33.6" customHeight="1" outlineLevel="1" x14ac:dyDescent="0.25">
      <c r="A64" s="20">
        <v>20</v>
      </c>
      <c r="B64" s="20"/>
      <c r="C64" s="127" t="s">
        <v>21</v>
      </c>
      <c r="D64" s="127" t="s">
        <v>775</v>
      </c>
      <c r="E64" s="127" t="s">
        <v>776</v>
      </c>
      <c r="F64" s="127"/>
      <c r="G64" s="127"/>
      <c r="H64" s="127"/>
      <c r="I64" s="171"/>
      <c r="J64" s="127" t="s">
        <v>789</v>
      </c>
      <c r="K64" s="133">
        <v>0</v>
      </c>
      <c r="L64" s="128"/>
      <c r="M64" s="198"/>
      <c r="N64" s="144"/>
      <c r="O64" s="142"/>
      <c r="P64" s="142"/>
      <c r="Q64" s="196"/>
      <c r="R64" s="143"/>
      <c r="S64" s="196"/>
      <c r="T64" s="143"/>
      <c r="U64" s="172"/>
      <c r="V64" s="172"/>
      <c r="W64" s="196"/>
      <c r="X64" s="143"/>
      <c r="Y64" s="196"/>
      <c r="Z64" s="143"/>
      <c r="AA64" s="196"/>
      <c r="AB64" s="131"/>
      <c r="AC64" s="129"/>
      <c r="AD64" s="187"/>
    </row>
    <row r="65" spans="1:31" s="192" customFormat="1" ht="40.15" customHeight="1" outlineLevel="1" x14ac:dyDescent="0.25">
      <c r="A65" s="180"/>
      <c r="B65" s="180"/>
      <c r="C65" s="136" t="s">
        <v>21</v>
      </c>
      <c r="D65" s="136" t="s">
        <v>777</v>
      </c>
      <c r="E65" s="136" t="s">
        <v>778</v>
      </c>
      <c r="F65" s="136"/>
      <c r="G65" s="136"/>
      <c r="H65" s="138"/>
      <c r="I65" s="138"/>
      <c r="J65" s="138"/>
      <c r="K65" s="132">
        <v>0</v>
      </c>
      <c r="L65" s="128"/>
      <c r="M65" s="198"/>
      <c r="N65" s="144"/>
      <c r="O65" s="142"/>
      <c r="P65" s="142"/>
      <c r="Q65" s="196"/>
      <c r="R65" s="143"/>
      <c r="S65" s="196"/>
      <c r="T65" s="143"/>
      <c r="U65" s="172"/>
      <c r="V65" s="172"/>
      <c r="W65" s="196"/>
      <c r="X65" s="143"/>
      <c r="Y65" s="196"/>
      <c r="Z65" s="143"/>
      <c r="AA65" s="196"/>
      <c r="AB65" s="137"/>
      <c r="AC65" s="129"/>
    </row>
    <row r="66" spans="1:31" ht="33.6" customHeight="1" outlineLevel="1" x14ac:dyDescent="0.25">
      <c r="A66" s="20">
        <v>21</v>
      </c>
      <c r="B66" s="20"/>
      <c r="C66" s="127" t="s">
        <v>21</v>
      </c>
      <c r="D66" s="127" t="s">
        <v>779</v>
      </c>
      <c r="E66" s="127" t="s">
        <v>780</v>
      </c>
      <c r="F66" s="127"/>
      <c r="G66" s="127"/>
      <c r="H66" s="127"/>
      <c r="I66" s="171"/>
      <c r="J66" s="127" t="s">
        <v>789</v>
      </c>
      <c r="K66" s="133">
        <v>0</v>
      </c>
      <c r="L66" s="128"/>
      <c r="M66" s="198"/>
      <c r="N66" s="144"/>
      <c r="O66" s="142"/>
      <c r="P66" s="142"/>
      <c r="Q66" s="196"/>
      <c r="R66" s="143"/>
      <c r="S66" s="196"/>
      <c r="T66" s="143"/>
      <c r="U66" s="172"/>
      <c r="V66" s="172"/>
      <c r="W66" s="196"/>
      <c r="X66" s="143"/>
      <c r="Y66" s="196"/>
      <c r="Z66" s="143"/>
      <c r="AA66" s="196"/>
      <c r="AB66" s="131"/>
      <c r="AC66" s="129"/>
      <c r="AD66" s="187"/>
    </row>
    <row r="67" spans="1:31" ht="33.6" customHeight="1" outlineLevel="1" x14ac:dyDescent="0.25">
      <c r="A67" s="20">
        <v>22</v>
      </c>
      <c r="B67" s="20"/>
      <c r="C67" s="127" t="s">
        <v>21</v>
      </c>
      <c r="D67" s="127" t="s">
        <v>781</v>
      </c>
      <c r="E67" s="127" t="s">
        <v>782</v>
      </c>
      <c r="F67" s="127"/>
      <c r="G67" s="127"/>
      <c r="H67" s="127"/>
      <c r="I67" s="171"/>
      <c r="J67" s="127" t="s">
        <v>789</v>
      </c>
      <c r="K67" s="133">
        <v>0</v>
      </c>
      <c r="L67" s="128"/>
      <c r="M67" s="198"/>
      <c r="N67" s="144"/>
      <c r="O67" s="142"/>
      <c r="P67" s="142"/>
      <c r="Q67" s="196"/>
      <c r="R67" s="143"/>
      <c r="S67" s="196"/>
      <c r="T67" s="143"/>
      <c r="U67" s="172"/>
      <c r="V67" s="172"/>
      <c r="W67" s="196"/>
      <c r="X67" s="143"/>
      <c r="Y67" s="196"/>
      <c r="Z67" s="143"/>
      <c r="AA67" s="196"/>
      <c r="AB67" s="131"/>
      <c r="AC67" s="129"/>
      <c r="AD67" s="187"/>
    </row>
    <row r="68" spans="1:31" s="192" customFormat="1" ht="40.15" customHeight="1" outlineLevel="1" x14ac:dyDescent="0.25">
      <c r="A68" s="180"/>
      <c r="B68" s="180"/>
      <c r="C68" s="136" t="s">
        <v>21</v>
      </c>
      <c r="D68" s="136" t="s">
        <v>783</v>
      </c>
      <c r="E68" s="136" t="s">
        <v>784</v>
      </c>
      <c r="F68" s="136"/>
      <c r="G68" s="136"/>
      <c r="H68" s="138"/>
      <c r="I68" s="138"/>
      <c r="J68" s="138"/>
      <c r="K68" s="132">
        <v>0</v>
      </c>
      <c r="L68" s="128"/>
      <c r="M68" s="198"/>
      <c r="N68" s="144"/>
      <c r="O68" s="142"/>
      <c r="P68" s="142"/>
      <c r="Q68" s="196"/>
      <c r="R68" s="143"/>
      <c r="S68" s="196"/>
      <c r="T68" s="143"/>
      <c r="U68" s="172"/>
      <c r="V68" s="172"/>
      <c r="W68" s="196"/>
      <c r="X68" s="143"/>
      <c r="Y68" s="196"/>
      <c r="Z68" s="143"/>
      <c r="AA68" s="196"/>
      <c r="AB68" s="137"/>
      <c r="AC68" s="129"/>
    </row>
    <row r="69" spans="1:31" ht="33.6" customHeight="1" outlineLevel="1" x14ac:dyDescent="0.25">
      <c r="A69" s="20">
        <v>23</v>
      </c>
      <c r="B69" s="20"/>
      <c r="C69" s="127" t="s">
        <v>21</v>
      </c>
      <c r="D69" s="127" t="s">
        <v>785</v>
      </c>
      <c r="E69" s="127" t="s">
        <v>786</v>
      </c>
      <c r="F69" s="127"/>
      <c r="G69" s="127"/>
      <c r="H69" s="127"/>
      <c r="I69" s="171"/>
      <c r="J69" s="127" t="s">
        <v>789</v>
      </c>
      <c r="K69" s="133">
        <v>0</v>
      </c>
      <c r="L69" s="128"/>
      <c r="M69" s="198"/>
      <c r="N69" s="144"/>
      <c r="O69" s="142"/>
      <c r="P69" s="142"/>
      <c r="Q69" s="196"/>
      <c r="R69" s="143"/>
      <c r="S69" s="196"/>
      <c r="T69" s="143"/>
      <c r="U69" s="172"/>
      <c r="V69" s="172"/>
      <c r="W69" s="196"/>
      <c r="X69" s="143"/>
      <c r="Y69" s="196"/>
      <c r="Z69" s="143"/>
      <c r="AA69" s="196"/>
      <c r="AB69" s="131"/>
      <c r="AC69" s="129"/>
      <c r="AD69" s="187"/>
    </row>
    <row r="70" spans="1:31" ht="33.6" customHeight="1" outlineLevel="1" x14ac:dyDescent="0.25">
      <c r="A70" s="20">
        <v>24</v>
      </c>
      <c r="B70" s="20"/>
      <c r="C70" s="127" t="s">
        <v>21</v>
      </c>
      <c r="D70" s="127" t="s">
        <v>787</v>
      </c>
      <c r="E70" s="127" t="s">
        <v>788</v>
      </c>
      <c r="F70" s="127"/>
      <c r="G70" s="127"/>
      <c r="H70" s="127"/>
      <c r="I70" s="171"/>
      <c r="J70" s="127" t="s">
        <v>789</v>
      </c>
      <c r="K70" s="133">
        <v>0</v>
      </c>
      <c r="L70" s="128"/>
      <c r="M70" s="198"/>
      <c r="N70" s="144"/>
      <c r="O70" s="142"/>
      <c r="P70" s="142"/>
      <c r="Q70" s="196"/>
      <c r="R70" s="143"/>
      <c r="S70" s="196"/>
      <c r="T70" s="143"/>
      <c r="U70" s="172"/>
      <c r="V70" s="172"/>
      <c r="W70" s="196"/>
      <c r="X70" s="143"/>
      <c r="Y70" s="196"/>
      <c r="Z70" s="143"/>
      <c r="AA70" s="196"/>
      <c r="AB70" s="131"/>
      <c r="AC70" s="129"/>
      <c r="AD70" s="187"/>
    </row>
    <row r="71" spans="1:31" ht="33.6" customHeight="1" outlineLevel="1" x14ac:dyDescent="0.25">
      <c r="A71" s="20">
        <v>25</v>
      </c>
      <c r="B71" s="20" t="s">
        <v>697</v>
      </c>
      <c r="C71" s="127" t="s">
        <v>21</v>
      </c>
      <c r="D71" s="127" t="s">
        <v>1149</v>
      </c>
      <c r="E71" s="127" t="s">
        <v>1150</v>
      </c>
      <c r="F71" s="127"/>
      <c r="G71" s="127" t="s">
        <v>175</v>
      </c>
      <c r="H71" s="127" t="s">
        <v>1365</v>
      </c>
      <c r="I71" s="171" t="s">
        <v>1276</v>
      </c>
      <c r="J71" s="127" t="s">
        <v>1288</v>
      </c>
      <c r="K71" s="133">
        <v>1</v>
      </c>
      <c r="L71" s="128">
        <f t="shared" ref="L71:L73" si="1">IF(COUNT(O71,P71,Q71,S71,U71,V71,W71,Y71,AA71)&gt;0,SUM(O71,P71,Q71,S71,U71,V71,W71,Y71,AA71)/COUNT(O71,P71,Q71,S71,U71,V71,W71,Y71,AA71),"")</f>
        <v>0.7</v>
      </c>
      <c r="M71" s="198"/>
      <c r="N71" s="144"/>
      <c r="O71" s="142"/>
      <c r="P71" s="142"/>
      <c r="Q71" s="196"/>
      <c r="R71" s="143"/>
      <c r="S71" s="196"/>
      <c r="T71" s="143" t="s">
        <v>1352</v>
      </c>
      <c r="U71" s="172"/>
      <c r="V71" s="196">
        <v>0.7</v>
      </c>
      <c r="W71" s="172"/>
      <c r="X71" s="172"/>
      <c r="Y71" s="172"/>
      <c r="Z71" s="172"/>
      <c r="AA71" s="172"/>
      <c r="AB71" s="131"/>
      <c r="AC71" s="129"/>
      <c r="AD71" s="187"/>
    </row>
    <row r="72" spans="1:31" ht="50.25" customHeight="1" outlineLevel="1" x14ac:dyDescent="0.25">
      <c r="A72" s="20">
        <v>26</v>
      </c>
      <c r="B72" s="20"/>
      <c r="C72" s="127" t="s">
        <v>21</v>
      </c>
      <c r="D72" s="127" t="s">
        <v>422</v>
      </c>
      <c r="E72" s="127" t="s">
        <v>539</v>
      </c>
      <c r="F72" s="127"/>
      <c r="G72" s="127" t="s">
        <v>175</v>
      </c>
      <c r="H72" s="127" t="s">
        <v>1366</v>
      </c>
      <c r="I72" s="171"/>
      <c r="J72" s="127" t="s">
        <v>1158</v>
      </c>
      <c r="K72" s="132">
        <v>0.4</v>
      </c>
      <c r="L72" s="128">
        <f t="shared" si="0"/>
        <v>1</v>
      </c>
      <c r="M72" s="198"/>
      <c r="N72" s="144"/>
      <c r="O72" s="142"/>
      <c r="P72" s="142"/>
      <c r="Q72" s="196"/>
      <c r="R72" s="143"/>
      <c r="S72" s="196"/>
      <c r="T72" s="143" t="s">
        <v>1143</v>
      </c>
      <c r="U72" s="172"/>
      <c r="V72" s="172"/>
      <c r="W72" s="196">
        <v>1</v>
      </c>
      <c r="X72" s="143">
        <v>1</v>
      </c>
      <c r="Y72" s="196">
        <v>1</v>
      </c>
      <c r="Z72" s="143">
        <v>1</v>
      </c>
      <c r="AA72" s="196">
        <v>1</v>
      </c>
      <c r="AB72" s="131"/>
      <c r="AC72" s="129"/>
    </row>
    <row r="73" spans="1:31" ht="50.25" customHeight="1" outlineLevel="1" x14ac:dyDescent="0.25">
      <c r="A73" s="20">
        <v>27</v>
      </c>
      <c r="B73" s="20"/>
      <c r="C73" s="127" t="s">
        <v>21</v>
      </c>
      <c r="D73" s="127" t="s">
        <v>1151</v>
      </c>
      <c r="E73" s="127" t="s">
        <v>1152</v>
      </c>
      <c r="F73" s="127"/>
      <c r="G73" s="127" t="s">
        <v>175</v>
      </c>
      <c r="H73" s="127" t="s">
        <v>1364</v>
      </c>
      <c r="I73" s="171" t="s">
        <v>1273</v>
      </c>
      <c r="J73" s="171" t="s">
        <v>1241</v>
      </c>
      <c r="K73" s="132">
        <v>0.4</v>
      </c>
      <c r="L73" s="128">
        <f t="shared" si="1"/>
        <v>1</v>
      </c>
      <c r="M73" s="198"/>
      <c r="N73" s="144"/>
      <c r="O73" s="142"/>
      <c r="P73" s="142"/>
      <c r="Q73" s="196"/>
      <c r="R73" s="143"/>
      <c r="S73" s="196"/>
      <c r="T73" s="143" t="s">
        <v>1182</v>
      </c>
      <c r="U73" s="172"/>
      <c r="V73" s="172"/>
      <c r="W73" s="196">
        <v>1</v>
      </c>
      <c r="X73" s="143">
        <v>1</v>
      </c>
      <c r="Y73" s="196">
        <v>1</v>
      </c>
      <c r="Z73" s="143">
        <v>1</v>
      </c>
      <c r="AA73" s="196">
        <v>1</v>
      </c>
      <c r="AB73" s="131"/>
      <c r="AC73" s="129"/>
    </row>
    <row r="74" spans="1:31" s="192" customFormat="1" ht="40.15" customHeight="1" outlineLevel="1" x14ac:dyDescent="0.25">
      <c r="A74" s="180"/>
      <c r="B74" s="180"/>
      <c r="C74" s="136" t="s">
        <v>21</v>
      </c>
      <c r="D74" s="136" t="s">
        <v>189</v>
      </c>
      <c r="E74" s="127" t="s">
        <v>1124</v>
      </c>
      <c r="F74" s="136"/>
      <c r="G74" s="136"/>
      <c r="H74" s="138" t="s">
        <v>772</v>
      </c>
      <c r="I74" s="138"/>
      <c r="J74" s="138"/>
      <c r="K74" s="132"/>
      <c r="L74" s="128" t="str">
        <f t="shared" si="0"/>
        <v/>
      </c>
      <c r="M74" s="198"/>
      <c r="N74" s="144"/>
      <c r="O74" s="142"/>
      <c r="P74" s="142"/>
      <c r="Q74" s="196"/>
      <c r="R74" s="143"/>
      <c r="S74" s="196"/>
      <c r="T74" s="143"/>
      <c r="U74" s="172"/>
      <c r="V74" s="172"/>
      <c r="W74" s="196"/>
      <c r="X74" s="143"/>
      <c r="Y74" s="196"/>
      <c r="Z74" s="143"/>
      <c r="AA74" s="196"/>
      <c r="AB74" s="137"/>
      <c r="AC74" s="129"/>
    </row>
    <row r="75" spans="1:31" ht="45" customHeight="1" outlineLevel="1" x14ac:dyDescent="0.25">
      <c r="A75" s="20">
        <v>28</v>
      </c>
      <c r="B75" s="20" t="s">
        <v>697</v>
      </c>
      <c r="C75" s="127" t="s">
        <v>21</v>
      </c>
      <c r="D75" s="127" t="s">
        <v>68</v>
      </c>
      <c r="E75" s="127" t="s">
        <v>516</v>
      </c>
      <c r="F75" s="127"/>
      <c r="G75" s="127" t="s">
        <v>31</v>
      </c>
      <c r="H75" s="127" t="s">
        <v>1367</v>
      </c>
      <c r="I75" s="171" t="s">
        <v>1299</v>
      </c>
      <c r="K75" s="133">
        <v>1</v>
      </c>
      <c r="L75" s="128">
        <f t="shared" si="0"/>
        <v>1</v>
      </c>
      <c r="M75" s="198"/>
      <c r="N75" s="144"/>
      <c r="O75" s="142"/>
      <c r="P75" s="142"/>
      <c r="Q75" s="196"/>
      <c r="R75" s="143"/>
      <c r="S75" s="196"/>
      <c r="T75" s="143">
        <v>3</v>
      </c>
      <c r="U75" s="172">
        <v>1</v>
      </c>
      <c r="V75" s="172"/>
      <c r="W75" s="196"/>
      <c r="X75" s="143">
        <v>1</v>
      </c>
      <c r="Y75" s="196">
        <v>1</v>
      </c>
      <c r="Z75" s="143">
        <v>1</v>
      </c>
      <c r="AA75" s="196">
        <v>1</v>
      </c>
      <c r="AB75" s="131"/>
      <c r="AC75" s="129"/>
    </row>
    <row r="76" spans="1:31" ht="28.9" customHeight="1" outlineLevel="1" x14ac:dyDescent="0.25">
      <c r="A76" s="197">
        <v>29</v>
      </c>
      <c r="B76" s="197" t="s">
        <v>697</v>
      </c>
      <c r="C76" s="127" t="s">
        <v>21</v>
      </c>
      <c r="D76" s="127" t="s">
        <v>69</v>
      </c>
      <c r="E76" s="127" t="s">
        <v>136</v>
      </c>
      <c r="F76" s="127"/>
      <c r="G76" s="127" t="s">
        <v>31</v>
      </c>
      <c r="H76" s="127" t="s">
        <v>1368</v>
      </c>
      <c r="I76" s="171" t="s">
        <v>564</v>
      </c>
      <c r="J76" s="171"/>
      <c r="K76" s="133">
        <v>1</v>
      </c>
      <c r="L76" s="128">
        <f t="shared" si="0"/>
        <v>1</v>
      </c>
      <c r="M76" s="198"/>
      <c r="N76" s="144"/>
      <c r="O76" s="142"/>
      <c r="P76" s="142"/>
      <c r="Q76" s="196"/>
      <c r="R76" s="143"/>
      <c r="S76" s="196"/>
      <c r="T76" s="143">
        <v>6</v>
      </c>
      <c r="U76" s="172">
        <v>1</v>
      </c>
      <c r="V76" s="172"/>
      <c r="W76" s="196"/>
      <c r="X76" s="143">
        <v>1</v>
      </c>
      <c r="Y76" s="196">
        <v>1</v>
      </c>
      <c r="Z76" s="143">
        <v>1</v>
      </c>
      <c r="AA76" s="196">
        <v>1</v>
      </c>
      <c r="AB76" s="131"/>
      <c r="AC76" s="129"/>
      <c r="AD76" s="187"/>
    </row>
    <row r="77" spans="1:31" ht="21" customHeight="1" outlineLevel="1" x14ac:dyDescent="0.25">
      <c r="A77" s="20">
        <v>30</v>
      </c>
      <c r="B77" s="20" t="s">
        <v>697</v>
      </c>
      <c r="C77" s="127" t="s">
        <v>21</v>
      </c>
      <c r="D77" s="127" t="s">
        <v>70</v>
      </c>
      <c r="E77" s="127" t="s">
        <v>540</v>
      </c>
      <c r="F77" s="127"/>
      <c r="G77" s="127" t="s">
        <v>31</v>
      </c>
      <c r="H77" s="127" t="s">
        <v>1369</v>
      </c>
      <c r="I77" s="171" t="s">
        <v>683</v>
      </c>
      <c r="J77" s="171"/>
      <c r="K77" s="133">
        <v>1</v>
      </c>
      <c r="L77" s="128">
        <f t="shared" si="0"/>
        <v>1</v>
      </c>
      <c r="M77" s="198"/>
      <c r="N77" s="144"/>
      <c r="O77" s="142"/>
      <c r="P77" s="142"/>
      <c r="Q77" s="196"/>
      <c r="R77" s="143"/>
      <c r="S77" s="196"/>
      <c r="T77" s="143">
        <v>4</v>
      </c>
      <c r="U77" s="172">
        <v>1</v>
      </c>
      <c r="V77" s="172"/>
      <c r="W77" s="196"/>
      <c r="X77" s="172"/>
      <c r="Y77" s="172"/>
      <c r="Z77" s="172"/>
      <c r="AA77" s="172"/>
      <c r="AB77" s="131"/>
      <c r="AC77" s="129"/>
      <c r="AD77" s="199"/>
      <c r="AE77" s="3" t="s">
        <v>509</v>
      </c>
    </row>
    <row r="78" spans="1:31" ht="21" customHeight="1" outlineLevel="1" x14ac:dyDescent="0.25">
      <c r="A78" s="20">
        <v>31</v>
      </c>
      <c r="B78" s="20" t="s">
        <v>697</v>
      </c>
      <c r="C78" s="127" t="s">
        <v>21</v>
      </c>
      <c r="D78" s="127" t="s">
        <v>920</v>
      </c>
      <c r="E78" s="127" t="s">
        <v>921</v>
      </c>
      <c r="F78" s="127"/>
      <c r="G78" s="127"/>
      <c r="H78" s="127" t="s">
        <v>1362</v>
      </c>
      <c r="I78" s="171"/>
      <c r="J78" s="171"/>
      <c r="K78" s="133">
        <v>1</v>
      </c>
      <c r="L78" s="128">
        <f>IF(COUNT(O78,P78,Q78,S78,U78,V78,W78,Y78,AA78)&gt;0,SUM(O78,P78,Q78,S78,U78,V78,W78,Y78,AA78)/COUNT(O78,P78,Q78,S78,U78,V78,W78,Y78,AA78),"")</f>
        <v>0</v>
      </c>
      <c r="M78" s="198"/>
      <c r="N78" s="144"/>
      <c r="O78" s="142"/>
      <c r="P78" s="142"/>
      <c r="Q78" s="196"/>
      <c r="R78" s="143"/>
      <c r="S78" s="196"/>
      <c r="T78" s="143"/>
      <c r="U78" s="172"/>
      <c r="V78" s="172"/>
      <c r="W78" s="196"/>
      <c r="X78" s="143">
        <v>1</v>
      </c>
      <c r="Y78" s="196">
        <v>0</v>
      </c>
      <c r="Z78" s="196"/>
      <c r="AA78" s="196"/>
      <c r="AB78" s="131"/>
      <c r="AC78" s="129"/>
      <c r="AD78" s="199"/>
      <c r="AE78" s="3" t="s">
        <v>509</v>
      </c>
    </row>
    <row r="79" spans="1:31" ht="51.75" customHeight="1" outlineLevel="1" x14ac:dyDescent="0.25">
      <c r="A79" s="197">
        <v>32</v>
      </c>
      <c r="B79" s="197" t="s">
        <v>697</v>
      </c>
      <c r="C79" s="127" t="s">
        <v>21</v>
      </c>
      <c r="D79" s="127" t="s">
        <v>71</v>
      </c>
      <c r="E79" s="127" t="s">
        <v>530</v>
      </c>
      <c r="F79" s="127"/>
      <c r="G79" s="127" t="s">
        <v>31</v>
      </c>
      <c r="H79" s="127" t="s">
        <v>1370</v>
      </c>
      <c r="I79" s="171" t="s">
        <v>443</v>
      </c>
      <c r="J79" s="171"/>
      <c r="K79" s="133">
        <v>1</v>
      </c>
      <c r="L79" s="128">
        <f t="shared" si="0"/>
        <v>0.43333333333333335</v>
      </c>
      <c r="M79" s="198"/>
      <c r="N79" s="144"/>
      <c r="O79" s="142"/>
      <c r="P79" s="142"/>
      <c r="Q79" s="196"/>
      <c r="R79" s="143"/>
      <c r="S79" s="196"/>
      <c r="T79" s="143" t="s">
        <v>1354</v>
      </c>
      <c r="U79" s="172"/>
      <c r="V79" s="172">
        <v>0.7</v>
      </c>
      <c r="W79" s="196"/>
      <c r="X79" s="143">
        <v>1</v>
      </c>
      <c r="Y79" s="196">
        <v>0.3</v>
      </c>
      <c r="Z79" s="143">
        <v>1</v>
      </c>
      <c r="AA79" s="196">
        <v>0.3</v>
      </c>
      <c r="AB79" s="131"/>
      <c r="AC79" s="129"/>
      <c r="AD79" s="187"/>
    </row>
    <row r="80" spans="1:31" s="192" customFormat="1" ht="40.15" customHeight="1" outlineLevel="1" x14ac:dyDescent="0.25">
      <c r="A80" s="180"/>
      <c r="B80" s="180"/>
      <c r="C80" s="136" t="s">
        <v>21</v>
      </c>
      <c r="D80" s="136" t="s">
        <v>790</v>
      </c>
      <c r="E80" s="136" t="s">
        <v>791</v>
      </c>
      <c r="F80" s="136"/>
      <c r="G80" s="136"/>
      <c r="H80" s="138"/>
      <c r="I80" s="138"/>
      <c r="J80" s="138"/>
      <c r="K80" s="132"/>
      <c r="L80" s="128"/>
      <c r="M80" s="198"/>
      <c r="N80" s="144"/>
      <c r="O80" s="142"/>
      <c r="P80" s="142"/>
      <c r="Q80" s="196"/>
      <c r="R80" s="143"/>
      <c r="S80" s="196"/>
      <c r="T80" s="172"/>
      <c r="U80" s="172"/>
      <c r="V80" s="172"/>
      <c r="W80" s="196"/>
      <c r="X80" s="172"/>
      <c r="Y80" s="172"/>
      <c r="Z80" s="172"/>
      <c r="AA80" s="172"/>
      <c r="AB80" s="137"/>
      <c r="AC80" s="129"/>
    </row>
    <row r="81" spans="1:30" ht="51.75" customHeight="1" outlineLevel="1" x14ac:dyDescent="0.25">
      <c r="A81" s="197">
        <v>33</v>
      </c>
      <c r="B81" s="197"/>
      <c r="C81" s="127" t="s">
        <v>21</v>
      </c>
      <c r="D81" s="127" t="s">
        <v>792</v>
      </c>
      <c r="E81" s="127" t="s">
        <v>793</v>
      </c>
      <c r="F81" s="127"/>
      <c r="G81" s="127"/>
      <c r="H81" s="127"/>
      <c r="I81" s="171"/>
      <c r="J81" s="127" t="s">
        <v>789</v>
      </c>
      <c r="K81" s="133">
        <v>0</v>
      </c>
      <c r="L81" s="128"/>
      <c r="M81" s="198"/>
      <c r="N81" s="144"/>
      <c r="O81" s="142"/>
      <c r="P81" s="142"/>
      <c r="Q81" s="196"/>
      <c r="R81" s="143"/>
      <c r="S81" s="196"/>
      <c r="T81" s="143"/>
      <c r="U81" s="172"/>
      <c r="V81" s="172"/>
      <c r="W81" s="196"/>
      <c r="X81" s="143"/>
      <c r="Y81" s="196"/>
      <c r="Z81" s="143"/>
      <c r="AA81" s="196"/>
      <c r="AB81" s="131"/>
      <c r="AC81" s="129"/>
      <c r="AD81" s="187"/>
    </row>
    <row r="82" spans="1:30" ht="51.75" customHeight="1" outlineLevel="1" x14ac:dyDescent="0.25">
      <c r="A82" s="197">
        <v>34</v>
      </c>
      <c r="B82" s="197"/>
      <c r="C82" s="127" t="s">
        <v>21</v>
      </c>
      <c r="D82" s="127" t="s">
        <v>794</v>
      </c>
      <c r="E82" s="127" t="s">
        <v>795</v>
      </c>
      <c r="F82" s="127"/>
      <c r="G82" s="127"/>
      <c r="H82" s="127"/>
      <c r="I82" s="171"/>
      <c r="J82" s="127" t="s">
        <v>789</v>
      </c>
      <c r="K82" s="133">
        <v>0</v>
      </c>
      <c r="L82" s="128"/>
      <c r="M82" s="198"/>
      <c r="N82" s="144"/>
      <c r="O82" s="142"/>
      <c r="P82" s="142"/>
      <c r="Q82" s="196"/>
      <c r="R82" s="143"/>
      <c r="S82" s="196"/>
      <c r="T82" s="143"/>
      <c r="U82" s="172"/>
      <c r="V82" s="172"/>
      <c r="W82" s="196"/>
      <c r="X82" s="143"/>
      <c r="Y82" s="196"/>
      <c r="Z82" s="143"/>
      <c r="AA82" s="196"/>
      <c r="AB82" s="131"/>
      <c r="AC82" s="129"/>
      <c r="AD82" s="187"/>
    </row>
    <row r="83" spans="1:30" ht="51.75" customHeight="1" outlineLevel="1" x14ac:dyDescent="0.25">
      <c r="A83" s="197">
        <v>35</v>
      </c>
      <c r="B83" s="197"/>
      <c r="C83" s="127" t="s">
        <v>21</v>
      </c>
      <c r="D83" s="127" t="s">
        <v>796</v>
      </c>
      <c r="E83" s="127" t="s">
        <v>797</v>
      </c>
      <c r="F83" s="127"/>
      <c r="G83" s="127"/>
      <c r="H83" s="127"/>
      <c r="I83" s="171"/>
      <c r="J83" s="127" t="s">
        <v>789</v>
      </c>
      <c r="K83" s="133">
        <v>0</v>
      </c>
      <c r="L83" s="128"/>
      <c r="M83" s="198"/>
      <c r="N83" s="144"/>
      <c r="O83" s="142"/>
      <c r="P83" s="142"/>
      <c r="Q83" s="196"/>
      <c r="R83" s="143"/>
      <c r="S83" s="196"/>
      <c r="T83" s="143"/>
      <c r="U83" s="172"/>
      <c r="V83" s="172"/>
      <c r="W83" s="196"/>
      <c r="X83" s="143"/>
      <c r="Y83" s="196"/>
      <c r="Z83" s="143"/>
      <c r="AA83" s="196"/>
      <c r="AB83" s="131"/>
      <c r="AC83" s="129"/>
      <c r="AD83" s="187"/>
    </row>
    <row r="84" spans="1:30" ht="51.75" customHeight="1" outlineLevel="1" x14ac:dyDescent="0.25">
      <c r="A84" s="197">
        <v>36</v>
      </c>
      <c r="B84" s="197" t="s">
        <v>697</v>
      </c>
      <c r="C84" s="127" t="s">
        <v>21</v>
      </c>
      <c r="D84" s="127" t="s">
        <v>1154</v>
      </c>
      <c r="E84" s="127" t="s">
        <v>1153</v>
      </c>
      <c r="F84" s="127"/>
      <c r="G84" s="127" t="s">
        <v>31</v>
      </c>
      <c r="H84" s="127" t="s">
        <v>1370</v>
      </c>
      <c r="I84" s="171" t="s">
        <v>443</v>
      </c>
      <c r="J84" s="127" t="s">
        <v>1242</v>
      </c>
      <c r="K84" s="133">
        <v>1</v>
      </c>
      <c r="L84" s="128">
        <f t="shared" ref="L84" si="2">IF(COUNT(O84,P84,Q84,S84,U84,V84,W84,Y84,AA84)&gt;0,SUM(O84,P84,Q84,S84,U84,V84,W84,Y84,AA84)/COUNT(O84,P84,Q84,S84,U84,V84,W84,Y84,AA84),"")</f>
        <v>0</v>
      </c>
      <c r="M84" s="198"/>
      <c r="N84" s="144"/>
      <c r="O84" s="142"/>
      <c r="P84" s="142"/>
      <c r="Q84" s="196"/>
      <c r="R84" s="143"/>
      <c r="S84" s="196"/>
      <c r="T84" s="143" t="s">
        <v>1354</v>
      </c>
      <c r="U84" s="172"/>
      <c r="V84" s="172">
        <v>0</v>
      </c>
      <c r="W84" s="196"/>
      <c r="X84" s="143">
        <v>1</v>
      </c>
      <c r="Y84" s="172">
        <v>0</v>
      </c>
      <c r="Z84" s="143">
        <v>1</v>
      </c>
      <c r="AA84" s="172">
        <v>0</v>
      </c>
      <c r="AB84" s="131"/>
      <c r="AC84" s="129"/>
      <c r="AD84" s="187"/>
    </row>
    <row r="85" spans="1:30" ht="51.75" customHeight="1" outlineLevel="1" x14ac:dyDescent="0.25">
      <c r="A85" s="197">
        <v>37</v>
      </c>
      <c r="B85" s="197"/>
      <c r="C85" s="127" t="s">
        <v>21</v>
      </c>
      <c r="D85" s="127" t="s">
        <v>423</v>
      </c>
      <c r="E85" s="127" t="s">
        <v>541</v>
      </c>
      <c r="F85" s="127"/>
      <c r="G85" s="127" t="s">
        <v>31</v>
      </c>
      <c r="H85" s="127" t="s">
        <v>1371</v>
      </c>
      <c r="I85" s="171" t="s">
        <v>684</v>
      </c>
      <c r="J85" s="171" t="s">
        <v>720</v>
      </c>
      <c r="K85" s="133">
        <v>0.4</v>
      </c>
      <c r="L85" s="128">
        <f t="shared" si="0"/>
        <v>1</v>
      </c>
      <c r="M85" s="198"/>
      <c r="N85" s="144"/>
      <c r="O85" s="142"/>
      <c r="P85" s="142"/>
      <c r="Q85" s="196"/>
      <c r="R85" s="143"/>
      <c r="S85" s="196"/>
      <c r="T85" s="143" t="s">
        <v>460</v>
      </c>
      <c r="U85" s="172"/>
      <c r="V85" s="172"/>
      <c r="W85" s="196">
        <v>1</v>
      </c>
      <c r="X85" s="143">
        <v>1</v>
      </c>
      <c r="Y85" s="196">
        <v>1</v>
      </c>
      <c r="Z85" s="143">
        <v>1</v>
      </c>
      <c r="AA85" s="196">
        <v>1</v>
      </c>
      <c r="AB85" s="131"/>
      <c r="AC85" s="129"/>
    </row>
    <row r="86" spans="1:30" ht="51.75" customHeight="1" outlineLevel="1" x14ac:dyDescent="0.25">
      <c r="A86" s="197">
        <v>38</v>
      </c>
      <c r="B86" s="197"/>
      <c r="C86" s="127" t="s">
        <v>21</v>
      </c>
      <c r="D86" s="127" t="s">
        <v>1155</v>
      </c>
      <c r="E86" s="127" t="s">
        <v>1156</v>
      </c>
      <c r="F86" s="127"/>
      <c r="G86" s="127" t="s">
        <v>31</v>
      </c>
      <c r="H86" s="127" t="s">
        <v>1365</v>
      </c>
      <c r="I86" s="171" t="s">
        <v>684</v>
      </c>
      <c r="J86" s="171" t="s">
        <v>1241</v>
      </c>
      <c r="K86" s="133">
        <v>0.4</v>
      </c>
      <c r="L86" s="128">
        <f t="shared" si="0"/>
        <v>0</v>
      </c>
      <c r="M86" s="198"/>
      <c r="N86" s="144"/>
      <c r="O86" s="142"/>
      <c r="P86" s="142"/>
      <c r="Q86" s="196"/>
      <c r="R86" s="143"/>
      <c r="S86" s="196"/>
      <c r="T86" s="143" t="s">
        <v>1352</v>
      </c>
      <c r="U86" s="172"/>
      <c r="V86" s="172"/>
      <c r="W86" s="196">
        <v>0</v>
      </c>
      <c r="X86" s="172"/>
      <c r="Y86" s="172"/>
      <c r="Z86" s="172"/>
      <c r="AA86" s="172"/>
      <c r="AB86" s="131"/>
      <c r="AC86" s="129"/>
    </row>
    <row r="87" spans="1:30" s="192" customFormat="1" ht="40.15" customHeight="1" outlineLevel="1" x14ac:dyDescent="0.25">
      <c r="A87" s="181"/>
      <c r="B87" s="181"/>
      <c r="C87" s="136" t="s">
        <v>21</v>
      </c>
      <c r="D87" s="136" t="s">
        <v>190</v>
      </c>
      <c r="E87" s="136" t="s">
        <v>191</v>
      </c>
      <c r="F87" s="136"/>
      <c r="G87" s="136"/>
      <c r="H87" s="138" t="s">
        <v>772</v>
      </c>
      <c r="I87" s="138"/>
      <c r="J87" s="138"/>
      <c r="K87" s="132"/>
      <c r="L87" s="128" t="str">
        <f t="shared" si="0"/>
        <v/>
      </c>
      <c r="M87" s="198"/>
      <c r="N87" s="144"/>
      <c r="O87" s="142"/>
      <c r="P87" s="142"/>
      <c r="Q87" s="196"/>
      <c r="R87" s="143"/>
      <c r="S87" s="196"/>
      <c r="T87" s="143"/>
      <c r="U87" s="172"/>
      <c r="V87" s="172"/>
      <c r="W87" s="196"/>
      <c r="X87" s="143"/>
      <c r="Y87" s="196"/>
      <c r="Z87" s="143"/>
      <c r="AA87" s="196"/>
      <c r="AB87" s="137"/>
      <c r="AC87" s="129"/>
    </row>
    <row r="88" spans="1:30" ht="46.9" customHeight="1" outlineLevel="1" x14ac:dyDescent="0.25">
      <c r="A88" s="197">
        <v>39</v>
      </c>
      <c r="B88" s="197" t="s">
        <v>697</v>
      </c>
      <c r="C88" s="127" t="s">
        <v>21</v>
      </c>
      <c r="D88" s="127" t="s">
        <v>72</v>
      </c>
      <c r="E88" s="127" t="s">
        <v>517</v>
      </c>
      <c r="F88" s="127"/>
      <c r="G88" s="127" t="s">
        <v>31</v>
      </c>
      <c r="H88" s="127" t="s">
        <v>1372</v>
      </c>
      <c r="I88" s="171" t="s">
        <v>1300</v>
      </c>
      <c r="J88" s="171"/>
      <c r="K88" s="133">
        <v>1</v>
      </c>
      <c r="L88" s="128">
        <f t="shared" si="0"/>
        <v>1</v>
      </c>
      <c r="M88" s="198"/>
      <c r="N88" s="144"/>
      <c r="O88" s="142"/>
      <c r="P88" s="142"/>
      <c r="Q88" s="196"/>
      <c r="R88" s="143"/>
      <c r="S88" s="196"/>
      <c r="T88" s="143">
        <v>5</v>
      </c>
      <c r="U88" s="172">
        <v>1</v>
      </c>
      <c r="V88" s="172"/>
      <c r="W88" s="196"/>
      <c r="X88" s="143">
        <v>1</v>
      </c>
      <c r="Y88" s="196">
        <v>1</v>
      </c>
      <c r="Z88" s="143">
        <v>1</v>
      </c>
      <c r="AA88" s="196">
        <v>1</v>
      </c>
      <c r="AB88" s="131"/>
      <c r="AC88" s="129"/>
      <c r="AD88" s="187"/>
    </row>
    <row r="89" spans="1:30" ht="21" customHeight="1" outlineLevel="1" x14ac:dyDescent="0.25">
      <c r="A89" s="20">
        <v>40</v>
      </c>
      <c r="B89" s="20" t="s">
        <v>697</v>
      </c>
      <c r="C89" s="127" t="s">
        <v>21</v>
      </c>
      <c r="D89" s="127" t="s">
        <v>73</v>
      </c>
      <c r="E89" s="127" t="s">
        <v>518</v>
      </c>
      <c r="F89" s="127"/>
      <c r="G89" s="127" t="s">
        <v>31</v>
      </c>
      <c r="H89" s="127" t="s">
        <v>1373</v>
      </c>
      <c r="I89" s="171" t="s">
        <v>1301</v>
      </c>
      <c r="J89" s="171" t="s">
        <v>1243</v>
      </c>
      <c r="K89" s="133">
        <v>1</v>
      </c>
      <c r="L89" s="128">
        <f t="shared" si="0"/>
        <v>0.91666666666666663</v>
      </c>
      <c r="M89" s="198"/>
      <c r="N89" s="144"/>
      <c r="O89" s="142"/>
      <c r="P89" s="142"/>
      <c r="Q89" s="196"/>
      <c r="R89" s="143"/>
      <c r="S89" s="196"/>
      <c r="T89" s="143">
        <v>13</v>
      </c>
      <c r="U89" s="172">
        <v>0.95</v>
      </c>
      <c r="V89" s="172"/>
      <c r="W89" s="196"/>
      <c r="X89" s="143">
        <v>1</v>
      </c>
      <c r="Y89" s="196">
        <v>0.9</v>
      </c>
      <c r="Z89" s="143">
        <v>1</v>
      </c>
      <c r="AA89" s="196">
        <v>0.9</v>
      </c>
      <c r="AB89" s="131"/>
      <c r="AC89" s="129"/>
      <c r="AD89" s="187"/>
    </row>
    <row r="90" spans="1:30" ht="21" customHeight="1" outlineLevel="1" x14ac:dyDescent="0.25">
      <c r="A90" s="197">
        <v>41</v>
      </c>
      <c r="B90" s="197" t="s">
        <v>697</v>
      </c>
      <c r="C90" s="127" t="s">
        <v>21</v>
      </c>
      <c r="D90" s="127" t="s">
        <v>74</v>
      </c>
      <c r="E90" s="127" t="s">
        <v>531</v>
      </c>
      <c r="F90" s="127"/>
      <c r="G90" s="127" t="s">
        <v>31</v>
      </c>
      <c r="H90" s="127" t="s">
        <v>1374</v>
      </c>
      <c r="I90" s="171" t="s">
        <v>1302</v>
      </c>
      <c r="J90" s="171"/>
      <c r="K90" s="133">
        <v>1</v>
      </c>
      <c r="L90" s="128">
        <f t="shared" si="0"/>
        <v>1</v>
      </c>
      <c r="M90" s="198"/>
      <c r="N90" s="144"/>
      <c r="O90" s="142"/>
      <c r="P90" s="142"/>
      <c r="Q90" s="196"/>
      <c r="R90" s="143"/>
      <c r="S90" s="196"/>
      <c r="T90" s="143">
        <v>7</v>
      </c>
      <c r="U90" s="172">
        <v>1</v>
      </c>
      <c r="V90" s="172"/>
      <c r="W90" s="196"/>
      <c r="X90" s="143">
        <v>1</v>
      </c>
      <c r="Y90" s="172">
        <v>1</v>
      </c>
      <c r="Z90" s="143">
        <v>1</v>
      </c>
      <c r="AA90" s="172">
        <v>1</v>
      </c>
      <c r="AB90" s="131"/>
      <c r="AC90" s="129"/>
      <c r="AD90" s="187"/>
    </row>
    <row r="91" spans="1:30" ht="43.15" customHeight="1" outlineLevel="1" x14ac:dyDescent="0.25">
      <c r="A91" s="20">
        <v>42</v>
      </c>
      <c r="B91" s="20" t="s">
        <v>697</v>
      </c>
      <c r="C91" s="127" t="s">
        <v>21</v>
      </c>
      <c r="D91" s="127" t="s">
        <v>75</v>
      </c>
      <c r="E91" s="127" t="s">
        <v>532</v>
      </c>
      <c r="F91" s="127"/>
      <c r="G91" s="127" t="s">
        <v>31</v>
      </c>
      <c r="H91" s="127" t="s">
        <v>1370</v>
      </c>
      <c r="I91" s="171" t="s">
        <v>565</v>
      </c>
      <c r="J91" s="171"/>
      <c r="K91" s="133">
        <v>1</v>
      </c>
      <c r="L91" s="128">
        <f t="shared" si="0"/>
        <v>0.46666666666666662</v>
      </c>
      <c r="M91" s="198"/>
      <c r="N91" s="144"/>
      <c r="O91" s="142"/>
      <c r="P91" s="142"/>
      <c r="Q91" s="196"/>
      <c r="R91" s="143"/>
      <c r="S91" s="196"/>
      <c r="T91" s="143" t="s">
        <v>1354</v>
      </c>
      <c r="U91" s="172"/>
      <c r="V91" s="172">
        <v>0.6</v>
      </c>
      <c r="W91" s="196"/>
      <c r="X91" s="143">
        <v>1</v>
      </c>
      <c r="Y91" s="172">
        <v>0.4</v>
      </c>
      <c r="Z91" s="143">
        <v>1</v>
      </c>
      <c r="AA91" s="172">
        <v>0.4</v>
      </c>
      <c r="AB91" s="131"/>
      <c r="AC91" s="129"/>
      <c r="AD91" s="187"/>
    </row>
    <row r="92" spans="1:30" s="192" customFormat="1" ht="40.15" customHeight="1" outlineLevel="1" x14ac:dyDescent="0.25">
      <c r="A92" s="181"/>
      <c r="B92" s="181"/>
      <c r="C92" s="136" t="s">
        <v>21</v>
      </c>
      <c r="D92" s="136" t="s">
        <v>798</v>
      </c>
      <c r="E92" s="136" t="s">
        <v>799</v>
      </c>
      <c r="F92" s="136"/>
      <c r="G92" s="136"/>
      <c r="H92" s="138"/>
      <c r="I92" s="138"/>
      <c r="J92" s="138"/>
      <c r="K92" s="132"/>
      <c r="L92" s="128"/>
      <c r="M92" s="198"/>
      <c r="N92" s="144"/>
      <c r="O92" s="142"/>
      <c r="P92" s="142"/>
      <c r="Q92" s="196"/>
      <c r="R92" s="143"/>
      <c r="S92" s="196"/>
      <c r="T92" s="143"/>
      <c r="U92" s="172"/>
      <c r="V92" s="196"/>
      <c r="W92" s="196"/>
      <c r="X92" s="143"/>
      <c r="Y92" s="196"/>
      <c r="Z92" s="143"/>
      <c r="AA92" s="196"/>
      <c r="AB92" s="137"/>
      <c r="AC92" s="129"/>
    </row>
    <row r="93" spans="1:30" ht="43.15" customHeight="1" outlineLevel="1" x14ac:dyDescent="0.25">
      <c r="A93" s="20">
        <v>43</v>
      </c>
      <c r="B93" s="20"/>
      <c r="C93" s="127" t="s">
        <v>21</v>
      </c>
      <c r="D93" s="127" t="s">
        <v>800</v>
      </c>
      <c r="E93" s="127" t="s">
        <v>801</v>
      </c>
      <c r="F93" s="127"/>
      <c r="G93" s="127"/>
      <c r="H93" s="127"/>
      <c r="I93" s="171"/>
      <c r="J93" s="171" t="s">
        <v>789</v>
      </c>
      <c r="K93" s="133">
        <v>0</v>
      </c>
      <c r="L93" s="128"/>
      <c r="M93" s="198"/>
      <c r="N93" s="144"/>
      <c r="O93" s="142"/>
      <c r="P93" s="142"/>
      <c r="Q93" s="196"/>
      <c r="R93" s="143"/>
      <c r="S93" s="196"/>
      <c r="T93" s="143"/>
      <c r="U93" s="172"/>
      <c r="V93" s="172"/>
      <c r="W93" s="196"/>
      <c r="X93" s="143"/>
      <c r="Y93" s="196"/>
      <c r="Z93" s="143"/>
      <c r="AA93" s="196"/>
      <c r="AB93" s="131"/>
      <c r="AC93" s="129"/>
      <c r="AD93" s="187"/>
    </row>
    <row r="94" spans="1:30" ht="43.15" customHeight="1" outlineLevel="1" x14ac:dyDescent="0.25">
      <c r="A94" s="20">
        <v>44</v>
      </c>
      <c r="B94" s="20"/>
      <c r="C94" s="127" t="s">
        <v>21</v>
      </c>
      <c r="D94" s="127" t="s">
        <v>802</v>
      </c>
      <c r="E94" s="127" t="s">
        <v>803</v>
      </c>
      <c r="F94" s="127"/>
      <c r="G94" s="127"/>
      <c r="H94" s="127"/>
      <c r="I94" s="171"/>
      <c r="J94" s="171" t="s">
        <v>789</v>
      </c>
      <c r="K94" s="133">
        <v>0</v>
      </c>
      <c r="L94" s="128"/>
      <c r="M94" s="198"/>
      <c r="N94" s="144"/>
      <c r="O94" s="142"/>
      <c r="P94" s="142"/>
      <c r="Q94" s="196"/>
      <c r="R94" s="143"/>
      <c r="S94" s="196"/>
      <c r="T94" s="143"/>
      <c r="U94" s="172"/>
      <c r="V94" s="172"/>
      <c r="W94" s="196"/>
      <c r="X94" s="143"/>
      <c r="Y94" s="196"/>
      <c r="Z94" s="143"/>
      <c r="AA94" s="196"/>
      <c r="AB94" s="131"/>
      <c r="AC94" s="129"/>
      <c r="AD94" s="187"/>
    </row>
    <row r="95" spans="1:30" ht="43.15" customHeight="1" outlineLevel="1" x14ac:dyDescent="0.25">
      <c r="A95" s="20">
        <v>45</v>
      </c>
      <c r="B95" s="20"/>
      <c r="C95" s="127" t="s">
        <v>21</v>
      </c>
      <c r="D95" s="127" t="s">
        <v>804</v>
      </c>
      <c r="E95" s="127" t="s">
        <v>805</v>
      </c>
      <c r="F95" s="127"/>
      <c r="G95" s="127"/>
      <c r="H95" s="127"/>
      <c r="I95" s="171"/>
      <c r="J95" s="171" t="s">
        <v>789</v>
      </c>
      <c r="K95" s="133">
        <v>0</v>
      </c>
      <c r="L95" s="128"/>
      <c r="M95" s="198"/>
      <c r="N95" s="144"/>
      <c r="O95" s="142"/>
      <c r="P95" s="142"/>
      <c r="Q95" s="196"/>
      <c r="R95" s="143"/>
      <c r="S95" s="196"/>
      <c r="T95" s="143"/>
      <c r="U95" s="172"/>
      <c r="V95" s="172"/>
      <c r="W95" s="196"/>
      <c r="X95" s="143"/>
      <c r="Y95" s="196"/>
      <c r="Z95" s="143"/>
      <c r="AA95" s="196"/>
      <c r="AB95" s="131"/>
      <c r="AC95" s="129"/>
      <c r="AD95" s="187"/>
    </row>
    <row r="96" spans="1:30" ht="43.15" customHeight="1" outlineLevel="1" x14ac:dyDescent="0.25">
      <c r="A96" s="20">
        <v>46</v>
      </c>
      <c r="B96" s="20" t="s">
        <v>697</v>
      </c>
      <c r="C96" s="127" t="s">
        <v>21</v>
      </c>
      <c r="D96" s="127" t="s">
        <v>1160</v>
      </c>
      <c r="E96" s="127" t="s">
        <v>1159</v>
      </c>
      <c r="F96" s="127"/>
      <c r="G96" s="127" t="s">
        <v>31</v>
      </c>
      <c r="H96" s="127" t="s">
        <v>1370</v>
      </c>
      <c r="I96" s="171"/>
      <c r="J96" s="127" t="s">
        <v>1242</v>
      </c>
      <c r="K96" s="133">
        <v>1</v>
      </c>
      <c r="L96" s="128">
        <f t="shared" ref="L96" si="3">IF(COUNT(O96,P96,Q96,S96,U96,V96,W96,Y96,AA96)&gt;0,SUM(O96,P96,Q96,S96,U96,V96,W96,Y96,AA96)/COUNT(O96,P96,Q96,S96,U96,V96,W96,Y96,AA96),"")</f>
        <v>0</v>
      </c>
      <c r="M96" s="198"/>
      <c r="N96" s="144"/>
      <c r="O96" s="142"/>
      <c r="P96" s="142"/>
      <c r="Q96" s="196"/>
      <c r="R96" s="143"/>
      <c r="S96" s="196"/>
      <c r="T96" s="143" t="s">
        <v>1354</v>
      </c>
      <c r="U96" s="172"/>
      <c r="V96" s="172">
        <v>0</v>
      </c>
      <c r="W96" s="196"/>
      <c r="X96" s="143">
        <v>1</v>
      </c>
      <c r="Y96" s="172">
        <v>0</v>
      </c>
      <c r="Z96" s="143">
        <v>1</v>
      </c>
      <c r="AA96" s="172">
        <v>0</v>
      </c>
      <c r="AB96" s="131"/>
      <c r="AC96" s="129"/>
      <c r="AD96" s="187"/>
    </row>
    <row r="97" spans="1:30" ht="43.15" customHeight="1" outlineLevel="1" x14ac:dyDescent="0.25">
      <c r="A97" s="197">
        <v>47</v>
      </c>
      <c r="B97" s="197"/>
      <c r="C97" s="127" t="s">
        <v>21</v>
      </c>
      <c r="D97" s="127" t="s">
        <v>424</v>
      </c>
      <c r="E97" s="127" t="s">
        <v>533</v>
      </c>
      <c r="F97" s="127"/>
      <c r="G97" s="127" t="s">
        <v>31</v>
      </c>
      <c r="H97" s="127" t="s">
        <v>1371</v>
      </c>
      <c r="I97" s="171" t="s">
        <v>687</v>
      </c>
      <c r="J97" s="171" t="s">
        <v>720</v>
      </c>
      <c r="K97" s="133">
        <v>0.4</v>
      </c>
      <c r="L97" s="128">
        <f t="shared" si="0"/>
        <v>1</v>
      </c>
      <c r="M97" s="198"/>
      <c r="N97" s="144"/>
      <c r="O97" s="142"/>
      <c r="P97" s="142"/>
      <c r="Q97" s="196"/>
      <c r="R97" s="143"/>
      <c r="S97" s="196"/>
      <c r="T97" s="143" t="s">
        <v>460</v>
      </c>
      <c r="U97" s="172"/>
      <c r="V97" s="172"/>
      <c r="W97" s="196">
        <v>1</v>
      </c>
      <c r="X97" s="143">
        <v>1</v>
      </c>
      <c r="Y97" s="196">
        <v>1</v>
      </c>
      <c r="Z97" s="143">
        <v>1</v>
      </c>
      <c r="AA97" s="196">
        <v>1</v>
      </c>
      <c r="AB97" s="131"/>
      <c r="AC97" s="129"/>
    </row>
    <row r="98" spans="1:30" ht="43.15" customHeight="1" outlineLevel="1" x14ac:dyDescent="0.25">
      <c r="A98" s="197">
        <v>48</v>
      </c>
      <c r="B98" s="197"/>
      <c r="C98" s="127" t="s">
        <v>21</v>
      </c>
      <c r="D98" s="127" t="s">
        <v>1161</v>
      </c>
      <c r="E98" s="127" t="s">
        <v>533</v>
      </c>
      <c r="F98" s="127"/>
      <c r="G98" s="127" t="s">
        <v>31</v>
      </c>
      <c r="H98" s="127" t="s">
        <v>1365</v>
      </c>
      <c r="I98" s="171"/>
      <c r="J98" s="171" t="s">
        <v>1157</v>
      </c>
      <c r="K98" s="133">
        <v>0.4</v>
      </c>
      <c r="L98" s="128">
        <f t="shared" si="0"/>
        <v>0</v>
      </c>
      <c r="M98" s="198"/>
      <c r="N98" s="144"/>
      <c r="O98" s="142"/>
      <c r="P98" s="142"/>
      <c r="Q98" s="196"/>
      <c r="R98" s="143"/>
      <c r="S98" s="196"/>
      <c r="T98" s="143" t="s">
        <v>1352</v>
      </c>
      <c r="U98" s="172"/>
      <c r="V98" s="172"/>
      <c r="W98" s="196">
        <v>0</v>
      </c>
      <c r="X98" s="172"/>
      <c r="Y98" s="172"/>
      <c r="Z98" s="172"/>
      <c r="AA98" s="172"/>
      <c r="AB98" s="131"/>
      <c r="AC98" s="129"/>
    </row>
    <row r="99" spans="1:30" s="192" customFormat="1" ht="21" customHeight="1" outlineLevel="1" x14ac:dyDescent="0.25">
      <c r="A99" s="181"/>
      <c r="B99" s="181"/>
      <c r="C99" s="136" t="s">
        <v>21</v>
      </c>
      <c r="D99" s="136" t="s">
        <v>76</v>
      </c>
      <c r="E99" s="127" t="s">
        <v>1126</v>
      </c>
      <c r="F99" s="136"/>
      <c r="G99" s="136"/>
      <c r="H99" s="138" t="s">
        <v>772</v>
      </c>
      <c r="I99" s="138"/>
      <c r="J99" s="138"/>
      <c r="K99" s="132"/>
      <c r="L99" s="128" t="str">
        <f t="shared" si="0"/>
        <v/>
      </c>
      <c r="M99" s="198"/>
      <c r="N99" s="144"/>
      <c r="O99" s="142"/>
      <c r="P99" s="142"/>
      <c r="Q99" s="196"/>
      <c r="R99" s="143"/>
      <c r="S99" s="196"/>
      <c r="T99" s="143"/>
      <c r="U99" s="172"/>
      <c r="V99" s="172"/>
      <c r="W99" s="196"/>
      <c r="X99" s="143"/>
      <c r="Y99" s="196"/>
      <c r="Z99" s="143"/>
      <c r="AA99" s="196"/>
      <c r="AB99" s="137"/>
      <c r="AC99" s="129"/>
    </row>
    <row r="100" spans="1:30" s="192" customFormat="1" ht="40.15" customHeight="1" outlineLevel="1" x14ac:dyDescent="0.25">
      <c r="A100" s="181"/>
      <c r="B100" s="181"/>
      <c r="C100" s="136" t="s">
        <v>21</v>
      </c>
      <c r="D100" s="136" t="s">
        <v>192</v>
      </c>
      <c r="E100" s="127" t="s">
        <v>1125</v>
      </c>
      <c r="F100" s="136"/>
      <c r="G100" s="136"/>
      <c r="H100" s="138" t="s">
        <v>772</v>
      </c>
      <c r="I100" s="138"/>
      <c r="J100" s="138"/>
      <c r="K100" s="133"/>
      <c r="L100" s="128" t="str">
        <f t="shared" si="0"/>
        <v/>
      </c>
      <c r="M100" s="198"/>
      <c r="N100" s="144"/>
      <c r="O100" s="142"/>
      <c r="P100" s="142"/>
      <c r="Q100" s="196"/>
      <c r="R100" s="143"/>
      <c r="S100" s="196"/>
      <c r="T100" s="143"/>
      <c r="U100" s="172"/>
      <c r="V100" s="172"/>
      <c r="W100" s="196"/>
      <c r="X100" s="143"/>
      <c r="Y100" s="196"/>
      <c r="Z100" s="143"/>
      <c r="AA100" s="196"/>
      <c r="AB100" s="137"/>
      <c r="AC100" s="129"/>
    </row>
    <row r="101" spans="1:30" ht="21" customHeight="1" outlineLevel="1" x14ac:dyDescent="0.25">
      <c r="A101" s="197">
        <v>49</v>
      </c>
      <c r="B101" s="197" t="s">
        <v>697</v>
      </c>
      <c r="C101" s="127" t="s">
        <v>21</v>
      </c>
      <c r="D101" s="127" t="s">
        <v>77</v>
      </c>
      <c r="E101" s="127" t="s">
        <v>137</v>
      </c>
      <c r="F101" s="127"/>
      <c r="G101" s="127" t="s">
        <v>175</v>
      </c>
      <c r="H101" s="127" t="s">
        <v>1375</v>
      </c>
      <c r="I101" s="171" t="s">
        <v>1303</v>
      </c>
      <c r="J101" s="186"/>
      <c r="K101" s="133">
        <v>1</v>
      </c>
      <c r="L101" s="128">
        <f t="shared" si="0"/>
        <v>0.8666666666666667</v>
      </c>
      <c r="M101" s="198"/>
      <c r="N101" s="144"/>
      <c r="O101" s="142"/>
      <c r="P101" s="142"/>
      <c r="Q101" s="196"/>
      <c r="R101" s="143"/>
      <c r="S101" s="196"/>
      <c r="T101" s="143">
        <v>11</v>
      </c>
      <c r="U101" s="172">
        <v>1</v>
      </c>
      <c r="V101" s="172"/>
      <c r="W101" s="196"/>
      <c r="X101" s="143">
        <v>1</v>
      </c>
      <c r="Y101" s="196">
        <v>0.8</v>
      </c>
      <c r="Z101" s="143">
        <v>1</v>
      </c>
      <c r="AA101" s="196">
        <v>0.8</v>
      </c>
      <c r="AB101" s="131"/>
      <c r="AC101" s="129"/>
      <c r="AD101" s="187"/>
    </row>
    <row r="102" spans="1:30" ht="21" customHeight="1" outlineLevel="1" x14ac:dyDescent="0.25">
      <c r="A102" s="20">
        <v>50</v>
      </c>
      <c r="B102" s="20" t="s">
        <v>697</v>
      </c>
      <c r="C102" s="127" t="s">
        <v>21</v>
      </c>
      <c r="D102" s="127" t="s">
        <v>78</v>
      </c>
      <c r="E102" s="127" t="s">
        <v>138</v>
      </c>
      <c r="F102" s="127"/>
      <c r="G102" s="127" t="s">
        <v>175</v>
      </c>
      <c r="H102" s="127" t="s">
        <v>1375</v>
      </c>
      <c r="I102" s="171" t="s">
        <v>1304</v>
      </c>
      <c r="J102" s="186"/>
      <c r="K102" s="133">
        <v>1</v>
      </c>
      <c r="L102" s="128">
        <f t="shared" si="0"/>
        <v>0.8666666666666667</v>
      </c>
      <c r="M102" s="198"/>
      <c r="N102" s="144"/>
      <c r="O102" s="142"/>
      <c r="P102" s="142"/>
      <c r="Q102" s="196"/>
      <c r="R102" s="143"/>
      <c r="S102" s="196"/>
      <c r="T102" s="143">
        <v>11</v>
      </c>
      <c r="U102" s="172">
        <v>1</v>
      </c>
      <c r="V102" s="172"/>
      <c r="W102" s="196"/>
      <c r="X102" s="143">
        <v>1</v>
      </c>
      <c r="Y102" s="172">
        <v>0.8</v>
      </c>
      <c r="Z102" s="143">
        <v>1</v>
      </c>
      <c r="AA102" s="172">
        <v>0.8</v>
      </c>
      <c r="AB102" s="131"/>
      <c r="AC102" s="129"/>
      <c r="AD102" s="187"/>
    </row>
    <row r="103" spans="1:30" ht="21" customHeight="1" outlineLevel="1" x14ac:dyDescent="0.25">
      <c r="A103" s="197">
        <v>51</v>
      </c>
      <c r="B103" s="197" t="s">
        <v>697</v>
      </c>
      <c r="C103" s="127" t="s">
        <v>21</v>
      </c>
      <c r="D103" s="127" t="s">
        <v>79</v>
      </c>
      <c r="E103" s="127" t="s">
        <v>534</v>
      </c>
      <c r="F103" s="127"/>
      <c r="G103" s="127" t="s">
        <v>175</v>
      </c>
      <c r="H103" s="127" t="s">
        <v>1376</v>
      </c>
      <c r="I103" s="171" t="s">
        <v>1305</v>
      </c>
      <c r="J103" s="186"/>
      <c r="K103" s="133">
        <v>1</v>
      </c>
      <c r="L103" s="128">
        <f t="shared" si="0"/>
        <v>1</v>
      </c>
      <c r="M103" s="198"/>
      <c r="N103" s="144"/>
      <c r="O103" s="142"/>
      <c r="P103" s="142"/>
      <c r="Q103" s="196"/>
      <c r="R103" s="143"/>
      <c r="S103" s="196"/>
      <c r="T103" s="143">
        <v>11</v>
      </c>
      <c r="U103" s="172">
        <v>1</v>
      </c>
      <c r="V103" s="172"/>
      <c r="W103" s="196"/>
      <c r="X103" s="143"/>
      <c r="Y103" s="196"/>
      <c r="Z103" s="196"/>
      <c r="AA103" s="196"/>
      <c r="AB103" s="131"/>
      <c r="AC103" s="129"/>
      <c r="AD103" s="187"/>
    </row>
    <row r="104" spans="1:30" ht="21" customHeight="1" outlineLevel="1" x14ac:dyDescent="0.25">
      <c r="A104" s="197">
        <v>52</v>
      </c>
      <c r="B104" s="197" t="s">
        <v>697</v>
      </c>
      <c r="C104" s="127" t="s">
        <v>21</v>
      </c>
      <c r="D104" s="127" t="s">
        <v>922</v>
      </c>
      <c r="E104" s="127" t="s">
        <v>923</v>
      </c>
      <c r="F104" s="127"/>
      <c r="G104" s="171"/>
      <c r="H104" s="127" t="s">
        <v>1377</v>
      </c>
      <c r="I104" s="171"/>
      <c r="J104" s="171"/>
      <c r="K104" s="133">
        <v>1</v>
      </c>
      <c r="L104" s="128">
        <f>IF(COUNT(O104,P104,Q104,S104,U104,V104,W104,Y104,AA104)&gt;0,SUM(O104,P104,Q104,S104,U104,V104,W104,Y104,AA104)/COUNT(O104,P104,Q104,S104,U104,V104,W104,Y104,AA104),"")</f>
        <v>0</v>
      </c>
      <c r="M104" s="198"/>
      <c r="N104" s="144"/>
      <c r="O104" s="142"/>
      <c r="P104" s="142"/>
      <c r="Q104" s="196"/>
      <c r="R104" s="143"/>
      <c r="S104" s="196"/>
      <c r="T104" s="196"/>
      <c r="U104" s="196"/>
      <c r="V104" s="172"/>
      <c r="W104" s="196"/>
      <c r="X104" s="143">
        <v>1</v>
      </c>
      <c r="Y104" s="196">
        <v>0</v>
      </c>
      <c r="Z104" s="143">
        <v>1</v>
      </c>
      <c r="AA104" s="196">
        <v>0</v>
      </c>
      <c r="AB104" s="131"/>
      <c r="AC104" s="129"/>
      <c r="AD104" s="187"/>
    </row>
    <row r="105" spans="1:30" ht="44.25" customHeight="1" outlineLevel="1" x14ac:dyDescent="0.25">
      <c r="A105" s="20">
        <v>53</v>
      </c>
      <c r="B105" s="20" t="s">
        <v>697</v>
      </c>
      <c r="C105" s="127" t="s">
        <v>21</v>
      </c>
      <c r="D105" s="127" t="s">
        <v>80</v>
      </c>
      <c r="E105" s="127" t="s">
        <v>542</v>
      </c>
      <c r="F105" s="127"/>
      <c r="G105" s="127" t="s">
        <v>175</v>
      </c>
      <c r="H105" s="127" t="s">
        <v>1365</v>
      </c>
      <c r="I105" s="171" t="s">
        <v>361</v>
      </c>
      <c r="J105" s="171" t="s">
        <v>1289</v>
      </c>
      <c r="K105" s="133">
        <v>1</v>
      </c>
      <c r="L105" s="128">
        <f t="shared" si="0"/>
        <v>0.6</v>
      </c>
      <c r="M105" s="198"/>
      <c r="N105" s="144"/>
      <c r="O105" s="142"/>
      <c r="P105" s="142"/>
      <c r="Q105" s="196"/>
      <c r="R105" s="143"/>
      <c r="S105" s="196"/>
      <c r="T105" s="143" t="s">
        <v>1354</v>
      </c>
      <c r="U105" s="172"/>
      <c r="V105" s="172">
        <v>0.6</v>
      </c>
      <c r="W105" s="196"/>
      <c r="X105" s="196"/>
      <c r="Y105" s="196"/>
      <c r="Z105" s="196"/>
      <c r="AA105" s="196"/>
      <c r="AB105" s="131"/>
      <c r="AC105" s="129"/>
      <c r="AD105" s="187"/>
    </row>
    <row r="106" spans="1:30" ht="44.25" customHeight="1" outlineLevel="1" x14ac:dyDescent="0.25">
      <c r="A106" s="197">
        <v>54</v>
      </c>
      <c r="B106" s="197"/>
      <c r="C106" s="127" t="s">
        <v>21</v>
      </c>
      <c r="D106" s="127" t="s">
        <v>358</v>
      </c>
      <c r="E106" s="127" t="s">
        <v>535</v>
      </c>
      <c r="F106" s="127"/>
      <c r="G106" s="127" t="s">
        <v>175</v>
      </c>
      <c r="H106" s="127" t="s">
        <v>1366</v>
      </c>
      <c r="I106" s="171" t="s">
        <v>362</v>
      </c>
      <c r="J106" s="171" t="s">
        <v>759</v>
      </c>
      <c r="K106" s="133">
        <v>0.4</v>
      </c>
      <c r="L106" s="128">
        <f t="shared" si="0"/>
        <v>1</v>
      </c>
      <c r="M106" s="198"/>
      <c r="N106" s="144"/>
      <c r="O106" s="142"/>
      <c r="P106" s="142"/>
      <c r="Q106" s="196"/>
      <c r="R106" s="143"/>
      <c r="S106" s="196"/>
      <c r="T106" s="143" t="s">
        <v>1143</v>
      </c>
      <c r="U106" s="172"/>
      <c r="V106" s="172"/>
      <c r="W106" s="196">
        <v>1</v>
      </c>
      <c r="X106" s="143">
        <v>1</v>
      </c>
      <c r="Y106" s="196">
        <v>1</v>
      </c>
      <c r="Z106" s="143">
        <v>1</v>
      </c>
      <c r="AA106" s="196">
        <v>1</v>
      </c>
      <c r="AB106" s="131"/>
      <c r="AC106" s="129"/>
      <c r="AD106" s="187"/>
    </row>
    <row r="107" spans="1:30" s="192" customFormat="1" ht="21" customHeight="1" outlineLevel="1" x14ac:dyDescent="0.25">
      <c r="A107" s="181"/>
      <c r="B107" s="181"/>
      <c r="C107" s="136" t="s">
        <v>21</v>
      </c>
      <c r="D107" s="136" t="s">
        <v>81</v>
      </c>
      <c r="E107" s="136" t="s">
        <v>82</v>
      </c>
      <c r="F107" s="136"/>
      <c r="G107" s="136"/>
      <c r="H107" s="138" t="s">
        <v>772</v>
      </c>
      <c r="I107" s="138" t="s">
        <v>357</v>
      </c>
      <c r="J107" s="138"/>
      <c r="K107" s="133"/>
      <c r="L107" s="128" t="str">
        <f t="shared" si="0"/>
        <v/>
      </c>
      <c r="M107" s="198"/>
      <c r="N107" s="144"/>
      <c r="O107" s="142"/>
      <c r="P107" s="142"/>
      <c r="Q107" s="196"/>
      <c r="R107" s="143"/>
      <c r="S107" s="196"/>
      <c r="T107" s="143"/>
      <c r="U107" s="172"/>
      <c r="V107" s="172"/>
      <c r="W107" s="196"/>
      <c r="X107" s="143"/>
      <c r="Y107" s="196"/>
      <c r="Z107" s="143"/>
      <c r="AA107" s="196"/>
      <c r="AB107" s="137"/>
      <c r="AC107" s="129"/>
    </row>
    <row r="108" spans="1:30" ht="21" customHeight="1" outlineLevel="1" x14ac:dyDescent="0.25">
      <c r="A108" s="20">
        <v>55</v>
      </c>
      <c r="B108" s="20"/>
      <c r="C108" s="127" t="s">
        <v>21</v>
      </c>
      <c r="D108" s="127" t="s">
        <v>83</v>
      </c>
      <c r="E108" s="127" t="s">
        <v>150</v>
      </c>
      <c r="F108" s="127"/>
      <c r="G108" s="127" t="s">
        <v>32</v>
      </c>
      <c r="H108" s="127" t="s">
        <v>1372</v>
      </c>
      <c r="I108" s="171"/>
      <c r="J108" s="127" t="s">
        <v>461</v>
      </c>
      <c r="K108" s="133">
        <v>0.1</v>
      </c>
      <c r="L108" s="128">
        <f t="shared" si="0"/>
        <v>1</v>
      </c>
      <c r="M108" s="198"/>
      <c r="N108" s="144"/>
      <c r="O108" s="142"/>
      <c r="P108" s="142"/>
      <c r="Q108" s="196"/>
      <c r="R108" s="143"/>
      <c r="S108" s="196"/>
      <c r="T108" s="143">
        <v>5</v>
      </c>
      <c r="U108" s="172">
        <v>1</v>
      </c>
      <c r="V108" s="172"/>
      <c r="W108" s="196"/>
      <c r="X108" s="143">
        <v>1</v>
      </c>
      <c r="Y108" s="196">
        <v>1</v>
      </c>
      <c r="Z108" s="143">
        <v>1</v>
      </c>
      <c r="AA108" s="196">
        <v>1</v>
      </c>
      <c r="AB108" s="131"/>
      <c r="AC108" s="129"/>
    </row>
    <row r="109" spans="1:30" ht="21" customHeight="1" outlineLevel="1" x14ac:dyDescent="0.25">
      <c r="A109" s="197">
        <v>56</v>
      </c>
      <c r="B109" s="197"/>
      <c r="C109" s="127" t="s">
        <v>21</v>
      </c>
      <c r="D109" s="127" t="s">
        <v>84</v>
      </c>
      <c r="E109" s="127" t="s">
        <v>153</v>
      </c>
      <c r="F109" s="127"/>
      <c r="G109" s="127" t="s">
        <v>32</v>
      </c>
      <c r="H109" s="127" t="s">
        <v>1372</v>
      </c>
      <c r="I109" s="171"/>
      <c r="J109" s="127" t="s">
        <v>461</v>
      </c>
      <c r="K109" s="133">
        <v>0.1</v>
      </c>
      <c r="L109" s="128">
        <f t="shared" si="0"/>
        <v>1</v>
      </c>
      <c r="M109" s="198"/>
      <c r="N109" s="144"/>
      <c r="O109" s="142"/>
      <c r="P109" s="142"/>
      <c r="Q109" s="196"/>
      <c r="R109" s="143"/>
      <c r="S109" s="196"/>
      <c r="T109" s="143">
        <v>5</v>
      </c>
      <c r="U109" s="172">
        <v>1</v>
      </c>
      <c r="V109" s="172"/>
      <c r="W109" s="196"/>
      <c r="X109" s="143">
        <v>1</v>
      </c>
      <c r="Y109" s="196">
        <v>1</v>
      </c>
      <c r="Z109" s="143">
        <v>1</v>
      </c>
      <c r="AA109" s="196">
        <v>1</v>
      </c>
      <c r="AB109" s="131"/>
      <c r="AC109" s="129"/>
    </row>
    <row r="110" spans="1:30" ht="21" customHeight="1" outlineLevel="1" x14ac:dyDescent="0.25">
      <c r="A110" s="20">
        <v>57</v>
      </c>
      <c r="B110" s="20"/>
      <c r="C110" s="127" t="s">
        <v>21</v>
      </c>
      <c r="D110" s="127" t="s">
        <v>85</v>
      </c>
      <c r="E110" s="127" t="s">
        <v>152</v>
      </c>
      <c r="F110" s="127"/>
      <c r="G110" s="127" t="s">
        <v>32</v>
      </c>
      <c r="H110" s="127" t="s">
        <v>1360</v>
      </c>
      <c r="I110" s="171" t="s">
        <v>357</v>
      </c>
      <c r="J110" s="127" t="s">
        <v>760</v>
      </c>
      <c r="K110" s="133">
        <v>0.5</v>
      </c>
      <c r="L110" s="128">
        <f t="shared" si="0"/>
        <v>0.9</v>
      </c>
      <c r="M110" s="198"/>
      <c r="N110" s="144"/>
      <c r="O110" s="142"/>
      <c r="P110" s="142"/>
      <c r="Q110" s="196"/>
      <c r="R110" s="143"/>
      <c r="S110" s="196"/>
      <c r="T110" s="143">
        <v>13</v>
      </c>
      <c r="U110" s="172">
        <v>0.9</v>
      </c>
      <c r="V110" s="172"/>
      <c r="W110" s="196"/>
      <c r="X110" s="196"/>
      <c r="Y110" s="196"/>
      <c r="Z110" s="196"/>
      <c r="AA110" s="196"/>
      <c r="AB110" s="131"/>
      <c r="AC110" s="129"/>
    </row>
    <row r="111" spans="1:30" ht="21" customHeight="1" outlineLevel="1" x14ac:dyDescent="0.25">
      <c r="A111" s="20">
        <v>58</v>
      </c>
      <c r="B111" s="20"/>
      <c r="C111" s="127" t="s">
        <v>21</v>
      </c>
      <c r="D111" s="127" t="s">
        <v>925</v>
      </c>
      <c r="E111" s="127" t="s">
        <v>924</v>
      </c>
      <c r="F111" s="127"/>
      <c r="G111" s="176"/>
      <c r="H111" s="127" t="s">
        <v>1377</v>
      </c>
      <c r="I111" s="171"/>
      <c r="J111" s="127"/>
      <c r="K111" s="133">
        <v>1</v>
      </c>
      <c r="L111" s="128">
        <f>IF(COUNT(O111,P111,Q111,S111,U111,V111,W111,Y111,AA111)&gt;0,SUM(O111,P111,Q111,S111,U111,V111,W111,Y111,AA111)/COUNT(O111,P111,Q111,S111,U111,V111,W111,Y111,AA111),"")</f>
        <v>0</v>
      </c>
      <c r="M111" s="198"/>
      <c r="N111" s="144"/>
      <c r="O111" s="142"/>
      <c r="P111" s="142"/>
      <c r="Q111" s="196"/>
      <c r="R111" s="143"/>
      <c r="S111" s="196"/>
      <c r="T111" s="196"/>
      <c r="U111" s="196"/>
      <c r="V111" s="172"/>
      <c r="W111" s="196"/>
      <c r="X111" s="143">
        <v>1</v>
      </c>
      <c r="Y111" s="196">
        <v>0</v>
      </c>
      <c r="Z111" s="143">
        <v>1</v>
      </c>
      <c r="AA111" s="196">
        <v>0</v>
      </c>
      <c r="AB111" s="131"/>
      <c r="AC111" s="129"/>
    </row>
    <row r="112" spans="1:30" ht="48" customHeight="1" outlineLevel="1" x14ac:dyDescent="0.25">
      <c r="A112" s="197">
        <v>59</v>
      </c>
      <c r="B112" s="197"/>
      <c r="C112" s="127" t="s">
        <v>21</v>
      </c>
      <c r="D112" s="127" t="s">
        <v>86</v>
      </c>
      <c r="E112" s="127" t="s">
        <v>151</v>
      </c>
      <c r="F112" s="127"/>
      <c r="G112" s="127" t="s">
        <v>32</v>
      </c>
      <c r="H112" s="127" t="s">
        <v>1365</v>
      </c>
      <c r="I112" s="171" t="s">
        <v>357</v>
      </c>
      <c r="K112" s="133">
        <v>0.5</v>
      </c>
      <c r="L112" s="128">
        <f t="shared" si="0"/>
        <v>0.5</v>
      </c>
      <c r="M112" s="198"/>
      <c r="N112" s="144"/>
      <c r="O112" s="142"/>
      <c r="P112" s="142"/>
      <c r="Q112" s="196"/>
      <c r="R112" s="143"/>
      <c r="S112" s="196"/>
      <c r="T112" s="143" t="s">
        <v>1354</v>
      </c>
      <c r="U112" s="172"/>
      <c r="V112" s="172">
        <v>0.5</v>
      </c>
      <c r="W112" s="196"/>
      <c r="X112" s="172"/>
      <c r="Y112" s="172"/>
      <c r="Z112" s="172"/>
      <c r="AA112" s="172"/>
      <c r="AB112" s="131"/>
      <c r="AC112" s="129"/>
    </row>
    <row r="113" spans="1:30" ht="48" customHeight="1" outlineLevel="1" x14ac:dyDescent="0.25">
      <c r="A113" s="197">
        <v>60</v>
      </c>
      <c r="B113" s="197"/>
      <c r="C113" s="127" t="s">
        <v>21</v>
      </c>
      <c r="D113" s="127" t="s">
        <v>425</v>
      </c>
      <c r="E113" s="127" t="s">
        <v>426</v>
      </c>
      <c r="F113" s="127"/>
      <c r="G113" s="127" t="s">
        <v>32</v>
      </c>
      <c r="H113" s="127" t="s">
        <v>1365</v>
      </c>
      <c r="I113" s="171"/>
      <c r="K113" s="132">
        <v>0.4</v>
      </c>
      <c r="L113" s="128">
        <f t="shared" si="0"/>
        <v>0</v>
      </c>
      <c r="M113" s="198"/>
      <c r="N113" s="144"/>
      <c r="O113" s="142"/>
      <c r="P113" s="142"/>
      <c r="Q113" s="196"/>
      <c r="R113" s="143"/>
      <c r="S113" s="196"/>
      <c r="T113" s="143" t="s">
        <v>1354</v>
      </c>
      <c r="U113" s="172"/>
      <c r="V113" s="172"/>
      <c r="W113" s="196">
        <v>0</v>
      </c>
      <c r="X113" s="172"/>
      <c r="Y113" s="172"/>
      <c r="Z113" s="172"/>
      <c r="AA113" s="172"/>
      <c r="AB113" s="131"/>
      <c r="AC113" s="129"/>
    </row>
    <row r="114" spans="1:30" s="192" customFormat="1" ht="33" customHeight="1" outlineLevel="1" x14ac:dyDescent="0.25">
      <c r="A114" s="180"/>
      <c r="B114" s="180"/>
      <c r="C114" s="136" t="s">
        <v>21</v>
      </c>
      <c r="D114" s="136" t="s">
        <v>462</v>
      </c>
      <c r="E114" s="136" t="s">
        <v>466</v>
      </c>
      <c r="F114" s="136"/>
      <c r="G114" s="136"/>
      <c r="H114" s="138" t="s">
        <v>772</v>
      </c>
      <c r="I114" s="138"/>
      <c r="J114" s="136"/>
      <c r="K114" s="135"/>
      <c r="L114" s="128" t="str">
        <f t="shared" si="0"/>
        <v/>
      </c>
      <c r="M114" s="198"/>
      <c r="N114" s="144"/>
      <c r="O114" s="142"/>
      <c r="P114" s="142"/>
      <c r="Q114" s="196"/>
      <c r="R114" s="143"/>
      <c r="S114" s="196"/>
      <c r="T114" s="143"/>
      <c r="U114" s="172"/>
      <c r="V114" s="172"/>
      <c r="W114" s="196"/>
      <c r="X114" s="143"/>
      <c r="Y114" s="196"/>
      <c r="Z114" s="143"/>
      <c r="AA114" s="196"/>
      <c r="AB114" s="137"/>
      <c r="AC114" s="129"/>
    </row>
    <row r="115" spans="1:30" s="192" customFormat="1" ht="33" customHeight="1" outlineLevel="1" x14ac:dyDescent="0.25">
      <c r="A115" s="180"/>
      <c r="B115" s="180"/>
      <c r="C115" s="136" t="s">
        <v>21</v>
      </c>
      <c r="D115" s="136" t="s">
        <v>463</v>
      </c>
      <c r="E115" s="136" t="s">
        <v>467</v>
      </c>
      <c r="F115" s="136"/>
      <c r="G115" s="136"/>
      <c r="H115" s="138" t="s">
        <v>772</v>
      </c>
      <c r="I115" s="138"/>
      <c r="J115" s="136"/>
      <c r="K115" s="135"/>
      <c r="L115" s="128" t="str">
        <f t="shared" si="0"/>
        <v/>
      </c>
      <c r="M115" s="198"/>
      <c r="N115" s="144"/>
      <c r="O115" s="142"/>
      <c r="P115" s="142"/>
      <c r="Q115" s="196"/>
      <c r="R115" s="143"/>
      <c r="S115" s="196"/>
      <c r="T115" s="143"/>
      <c r="U115" s="172"/>
      <c r="V115" s="172"/>
      <c r="W115" s="196"/>
      <c r="X115" s="143"/>
      <c r="Y115" s="196"/>
      <c r="Z115" s="143"/>
      <c r="AA115" s="196"/>
      <c r="AB115" s="137"/>
      <c r="AC115" s="129"/>
    </row>
    <row r="116" spans="1:30" ht="48" customHeight="1" outlineLevel="1" x14ac:dyDescent="0.25">
      <c r="A116" s="197">
        <v>61</v>
      </c>
      <c r="B116" s="197"/>
      <c r="C116" s="127" t="s">
        <v>21</v>
      </c>
      <c r="D116" s="127" t="s">
        <v>464</v>
      </c>
      <c r="E116" s="127" t="s">
        <v>465</v>
      </c>
      <c r="F116" s="127"/>
      <c r="G116" s="127" t="s">
        <v>175</v>
      </c>
      <c r="H116" s="127" t="s">
        <v>1359</v>
      </c>
      <c r="I116" s="171" t="s">
        <v>1274</v>
      </c>
      <c r="J116" s="24" t="s">
        <v>761</v>
      </c>
      <c r="K116" s="132">
        <v>0.4</v>
      </c>
      <c r="L116" s="128">
        <f t="shared" si="0"/>
        <v>1</v>
      </c>
      <c r="M116" s="198"/>
      <c r="N116" s="144">
        <v>7</v>
      </c>
      <c r="O116" s="142"/>
      <c r="P116" s="142"/>
      <c r="Q116" s="196">
        <v>1</v>
      </c>
      <c r="R116" s="143"/>
      <c r="S116" s="196"/>
      <c r="T116" s="143"/>
      <c r="U116" s="172"/>
      <c r="V116" s="172"/>
      <c r="W116" s="196"/>
      <c r="X116" s="143"/>
      <c r="Y116" s="196"/>
      <c r="Z116" s="143"/>
      <c r="AA116" s="196"/>
      <c r="AB116" s="131"/>
      <c r="AC116" s="129"/>
    </row>
    <row r="117" spans="1:30" s="192" customFormat="1" ht="33" customHeight="1" outlineLevel="1" x14ac:dyDescent="0.25">
      <c r="A117" s="180"/>
      <c r="B117" s="180"/>
      <c r="C117" s="136" t="s">
        <v>21</v>
      </c>
      <c r="D117" s="136" t="s">
        <v>87</v>
      </c>
      <c r="E117" s="127" t="s">
        <v>1060</v>
      </c>
      <c r="F117" s="136"/>
      <c r="G117" s="136"/>
      <c r="H117" s="138" t="s">
        <v>772</v>
      </c>
      <c r="I117" s="138"/>
      <c r="J117" s="136"/>
      <c r="K117" s="135"/>
      <c r="L117" s="128" t="str">
        <f t="shared" si="0"/>
        <v/>
      </c>
      <c r="M117" s="198"/>
      <c r="N117" s="144"/>
      <c r="O117" s="142"/>
      <c r="P117" s="142"/>
      <c r="Q117" s="196"/>
      <c r="R117" s="143"/>
      <c r="S117" s="196"/>
      <c r="T117" s="143"/>
      <c r="U117" s="172"/>
      <c r="V117" s="172"/>
      <c r="W117" s="196"/>
      <c r="X117" s="143"/>
      <c r="Y117" s="196"/>
      <c r="Z117" s="143"/>
      <c r="AA117" s="196"/>
      <c r="AB117" s="137"/>
      <c r="AC117" s="129"/>
    </row>
    <row r="118" spans="1:30" s="192" customFormat="1" ht="40.15" customHeight="1" outlineLevel="1" x14ac:dyDescent="0.25">
      <c r="A118" s="181"/>
      <c r="B118" s="181"/>
      <c r="C118" s="136" t="s">
        <v>21</v>
      </c>
      <c r="D118" s="136" t="s">
        <v>193</v>
      </c>
      <c r="E118" s="127" t="s">
        <v>1127</v>
      </c>
      <c r="F118" s="136"/>
      <c r="G118" s="138"/>
      <c r="H118" s="138" t="s">
        <v>772</v>
      </c>
      <c r="I118" s="138"/>
      <c r="J118" s="138" t="s">
        <v>762</v>
      </c>
      <c r="K118" s="132"/>
      <c r="L118" s="128" t="str">
        <f t="shared" si="0"/>
        <v/>
      </c>
      <c r="M118" s="198"/>
      <c r="N118" s="144"/>
      <c r="O118" s="142"/>
      <c r="P118" s="142"/>
      <c r="Q118" s="196"/>
      <c r="R118" s="143"/>
      <c r="S118" s="196"/>
      <c r="T118" s="143"/>
      <c r="U118" s="172"/>
      <c r="V118" s="172"/>
      <c r="W118" s="196"/>
      <c r="X118" s="143"/>
      <c r="Y118" s="196"/>
      <c r="Z118" s="143"/>
      <c r="AA118" s="196"/>
      <c r="AB118" s="137"/>
      <c r="AC118" s="129"/>
    </row>
    <row r="119" spans="1:30" s="192" customFormat="1" ht="40.15" customHeight="1" outlineLevel="1" x14ac:dyDescent="0.25">
      <c r="A119" s="181"/>
      <c r="B119" s="181"/>
      <c r="C119" s="136" t="s">
        <v>21</v>
      </c>
      <c r="D119" s="136" t="s">
        <v>194</v>
      </c>
      <c r="E119" s="127" t="s">
        <v>1128</v>
      </c>
      <c r="F119" s="136"/>
      <c r="G119" s="136"/>
      <c r="H119" s="138" t="s">
        <v>772</v>
      </c>
      <c r="I119" s="138"/>
      <c r="J119" s="138"/>
      <c r="K119" s="133"/>
      <c r="L119" s="128" t="str">
        <f t="shared" si="0"/>
        <v/>
      </c>
      <c r="M119" s="198"/>
      <c r="N119" s="144"/>
      <c r="O119" s="142"/>
      <c r="P119" s="142"/>
      <c r="Q119" s="196"/>
      <c r="R119" s="143"/>
      <c r="S119" s="196"/>
      <c r="T119" s="143"/>
      <c r="U119" s="172"/>
      <c r="V119" s="172"/>
      <c r="W119" s="196"/>
      <c r="X119" s="143"/>
      <c r="Y119" s="196"/>
      <c r="Z119" s="143"/>
      <c r="AA119" s="196"/>
      <c r="AB119" s="137"/>
      <c r="AC119" s="129"/>
    </row>
    <row r="120" spans="1:30" ht="40.15" customHeight="1" outlineLevel="1" x14ac:dyDescent="0.25">
      <c r="A120" s="197">
        <v>62</v>
      </c>
      <c r="B120" s="197" t="s">
        <v>697</v>
      </c>
      <c r="C120" s="127" t="s">
        <v>21</v>
      </c>
      <c r="D120" s="127" t="s">
        <v>195</v>
      </c>
      <c r="E120" s="127" t="s">
        <v>196</v>
      </c>
      <c r="F120" s="127"/>
      <c r="G120" s="127" t="s">
        <v>330</v>
      </c>
      <c r="H120" s="127" t="s">
        <v>1372</v>
      </c>
      <c r="I120" s="171" t="s">
        <v>363</v>
      </c>
      <c r="J120" s="171" t="s">
        <v>763</v>
      </c>
      <c r="K120" s="133">
        <v>1</v>
      </c>
      <c r="L120" s="128">
        <f t="shared" si="0"/>
        <v>1</v>
      </c>
      <c r="M120" s="198"/>
      <c r="N120" s="144"/>
      <c r="O120" s="142"/>
      <c r="P120" s="142"/>
      <c r="Q120" s="196"/>
      <c r="R120" s="143"/>
      <c r="S120" s="196"/>
      <c r="T120" s="143">
        <v>5</v>
      </c>
      <c r="U120" s="172">
        <v>1</v>
      </c>
      <c r="V120" s="172"/>
      <c r="W120" s="196"/>
      <c r="X120" s="143">
        <v>1</v>
      </c>
      <c r="Y120" s="196">
        <v>1</v>
      </c>
      <c r="Z120" s="143">
        <v>1</v>
      </c>
      <c r="AA120" s="196">
        <v>1</v>
      </c>
      <c r="AB120" s="200"/>
      <c r="AC120" s="129"/>
      <c r="AD120" s="187"/>
    </row>
    <row r="121" spans="1:30" ht="40.15" customHeight="1" outlineLevel="1" x14ac:dyDescent="0.25">
      <c r="A121" s="197">
        <v>63</v>
      </c>
      <c r="B121" s="197" t="s">
        <v>697</v>
      </c>
      <c r="C121" s="127" t="s">
        <v>21</v>
      </c>
      <c r="D121" s="127" t="s">
        <v>197</v>
      </c>
      <c r="E121" s="127" t="s">
        <v>512</v>
      </c>
      <c r="F121" s="127"/>
      <c r="G121" s="127" t="s">
        <v>330</v>
      </c>
      <c r="H121" s="127" t="s">
        <v>1372</v>
      </c>
      <c r="I121" s="171" t="s">
        <v>364</v>
      </c>
      <c r="J121" s="171" t="s">
        <v>764</v>
      </c>
      <c r="K121" s="133">
        <v>1</v>
      </c>
      <c r="L121" s="128">
        <f t="shared" si="0"/>
        <v>1</v>
      </c>
      <c r="M121" s="198"/>
      <c r="N121" s="144"/>
      <c r="O121" s="142"/>
      <c r="P121" s="142"/>
      <c r="Q121" s="196"/>
      <c r="R121" s="143"/>
      <c r="S121" s="196"/>
      <c r="T121" s="143">
        <v>5</v>
      </c>
      <c r="U121" s="172">
        <v>1</v>
      </c>
      <c r="V121" s="172"/>
      <c r="W121" s="196"/>
      <c r="X121" s="143">
        <v>1</v>
      </c>
      <c r="Y121" s="196">
        <v>1</v>
      </c>
      <c r="Z121" s="143">
        <v>1</v>
      </c>
      <c r="AA121" s="196">
        <v>1</v>
      </c>
      <c r="AB121" s="200"/>
      <c r="AC121" s="129"/>
      <c r="AD121" s="187"/>
    </row>
    <row r="122" spans="1:30" ht="40.15" customHeight="1" outlineLevel="1" x14ac:dyDescent="0.25">
      <c r="A122" s="197">
        <v>64</v>
      </c>
      <c r="B122" s="197" t="s">
        <v>697</v>
      </c>
      <c r="C122" s="127" t="s">
        <v>21</v>
      </c>
      <c r="D122" s="127" t="s">
        <v>198</v>
      </c>
      <c r="E122" s="127" t="s">
        <v>543</v>
      </c>
      <c r="F122" s="127"/>
      <c r="G122" s="127" t="s">
        <v>330</v>
      </c>
      <c r="H122" s="127" t="s">
        <v>1378</v>
      </c>
      <c r="I122" s="171" t="s">
        <v>365</v>
      </c>
      <c r="J122" s="171"/>
      <c r="K122" s="133">
        <v>1</v>
      </c>
      <c r="L122" s="128">
        <f t="shared" si="0"/>
        <v>1</v>
      </c>
      <c r="M122" s="198"/>
      <c r="N122" s="144"/>
      <c r="O122" s="142"/>
      <c r="P122" s="142"/>
      <c r="Q122" s="196"/>
      <c r="R122" s="143"/>
      <c r="S122" s="196"/>
      <c r="T122" s="143">
        <v>1.5</v>
      </c>
      <c r="U122" s="172">
        <v>1</v>
      </c>
      <c r="V122" s="172"/>
      <c r="W122" s="196"/>
      <c r="X122" s="143">
        <v>1</v>
      </c>
      <c r="Y122" s="196">
        <v>1</v>
      </c>
      <c r="Z122" s="143">
        <v>1</v>
      </c>
      <c r="AA122" s="196">
        <v>1</v>
      </c>
      <c r="AB122" s="200"/>
      <c r="AC122" s="129"/>
    </row>
    <row r="123" spans="1:30" ht="40.15" customHeight="1" outlineLevel="1" x14ac:dyDescent="0.25">
      <c r="A123" s="197">
        <v>65</v>
      </c>
      <c r="B123" s="197" t="s">
        <v>697</v>
      </c>
      <c r="C123" s="127" t="s">
        <v>21</v>
      </c>
      <c r="D123" s="127" t="s">
        <v>199</v>
      </c>
      <c r="E123" s="127" t="s">
        <v>536</v>
      </c>
      <c r="F123" s="127"/>
      <c r="G123" s="127" t="s">
        <v>330</v>
      </c>
      <c r="H123" s="127" t="s">
        <v>1379</v>
      </c>
      <c r="I123" s="171" t="s">
        <v>591</v>
      </c>
      <c r="J123" s="171"/>
      <c r="K123" s="133">
        <v>1</v>
      </c>
      <c r="L123" s="128">
        <f t="shared" si="0"/>
        <v>1</v>
      </c>
      <c r="M123" s="198"/>
      <c r="N123" s="144"/>
      <c r="O123" s="142"/>
      <c r="P123" s="142"/>
      <c r="Q123" s="196"/>
      <c r="R123" s="143"/>
      <c r="S123" s="196"/>
      <c r="T123" s="143" t="s">
        <v>1281</v>
      </c>
      <c r="U123" s="172"/>
      <c r="V123" s="172">
        <v>1</v>
      </c>
      <c r="W123" s="196"/>
      <c r="X123" s="196"/>
      <c r="Y123" s="196"/>
      <c r="Z123" s="143"/>
      <c r="AA123" s="196"/>
      <c r="AB123" s="200"/>
      <c r="AC123" s="129"/>
      <c r="AD123" s="187"/>
    </row>
    <row r="124" spans="1:30" s="192" customFormat="1" ht="40.15" customHeight="1" outlineLevel="1" x14ac:dyDescent="0.25">
      <c r="A124" s="181"/>
      <c r="B124" s="181"/>
      <c r="C124" s="136" t="s">
        <v>21</v>
      </c>
      <c r="D124" s="136" t="s">
        <v>806</v>
      </c>
      <c r="E124" s="136" t="s">
        <v>807</v>
      </c>
      <c r="F124" s="136"/>
      <c r="G124" s="136"/>
      <c r="H124" s="138"/>
      <c r="I124" s="138"/>
      <c r="J124" s="138"/>
      <c r="K124" s="133"/>
      <c r="L124" s="128"/>
      <c r="M124" s="198"/>
      <c r="N124" s="144"/>
      <c r="O124" s="142"/>
      <c r="P124" s="142"/>
      <c r="Q124" s="196"/>
      <c r="R124" s="143"/>
      <c r="S124" s="196"/>
      <c r="T124" s="143"/>
      <c r="U124" s="172"/>
      <c r="V124" s="196"/>
      <c r="W124" s="196"/>
      <c r="X124" s="143"/>
      <c r="Y124" s="196"/>
      <c r="Z124" s="143"/>
      <c r="AA124" s="196"/>
      <c r="AB124" s="137"/>
      <c r="AC124" s="129"/>
    </row>
    <row r="125" spans="1:30" ht="40.15" customHeight="1" outlineLevel="1" x14ac:dyDescent="0.25">
      <c r="A125" s="197">
        <v>66</v>
      </c>
      <c r="B125" s="197"/>
      <c r="C125" s="127" t="s">
        <v>21</v>
      </c>
      <c r="D125" s="127" t="s">
        <v>808</v>
      </c>
      <c r="E125" s="127" t="s">
        <v>809</v>
      </c>
      <c r="F125" s="127"/>
      <c r="G125" s="127"/>
      <c r="H125" s="127"/>
      <c r="I125" s="171"/>
      <c r="J125" s="171" t="s">
        <v>789</v>
      </c>
      <c r="K125" s="133">
        <v>0</v>
      </c>
      <c r="L125" s="128"/>
      <c r="M125" s="198"/>
      <c r="N125" s="144"/>
      <c r="O125" s="142"/>
      <c r="P125" s="142"/>
      <c r="Q125" s="196"/>
      <c r="R125" s="143"/>
      <c r="S125" s="196"/>
      <c r="T125" s="143"/>
      <c r="U125" s="172"/>
      <c r="V125" s="172"/>
      <c r="W125" s="196"/>
      <c r="X125" s="143"/>
      <c r="Y125" s="196"/>
      <c r="Z125" s="143"/>
      <c r="AA125" s="196"/>
      <c r="AB125" s="200"/>
      <c r="AC125" s="129"/>
    </row>
    <row r="126" spans="1:30" ht="40.15" customHeight="1" outlineLevel="1" x14ac:dyDescent="0.25">
      <c r="A126" s="197">
        <v>67</v>
      </c>
      <c r="B126" s="197"/>
      <c r="C126" s="127" t="s">
        <v>21</v>
      </c>
      <c r="D126" s="127" t="s">
        <v>810</v>
      </c>
      <c r="E126" s="127" t="s">
        <v>811</v>
      </c>
      <c r="F126" s="127"/>
      <c r="G126" s="127"/>
      <c r="H126" s="127"/>
      <c r="I126" s="171"/>
      <c r="J126" s="171" t="s">
        <v>789</v>
      </c>
      <c r="K126" s="133">
        <v>0</v>
      </c>
      <c r="L126" s="128"/>
      <c r="M126" s="198"/>
      <c r="N126" s="144"/>
      <c r="O126" s="142"/>
      <c r="P126" s="142"/>
      <c r="Q126" s="196"/>
      <c r="R126" s="143"/>
      <c r="S126" s="196"/>
      <c r="T126" s="143"/>
      <c r="U126" s="172"/>
      <c r="V126" s="172"/>
      <c r="W126" s="196"/>
      <c r="X126" s="143"/>
      <c r="Y126" s="196"/>
      <c r="Z126" s="143"/>
      <c r="AA126" s="196"/>
      <c r="AB126" s="200"/>
      <c r="AC126" s="129"/>
    </row>
    <row r="127" spans="1:30" ht="40.15" customHeight="1" outlineLevel="1" x14ac:dyDescent="0.25">
      <c r="A127" s="197">
        <v>68</v>
      </c>
      <c r="B127" s="197"/>
      <c r="C127" s="127" t="s">
        <v>21</v>
      </c>
      <c r="D127" s="127" t="s">
        <v>812</v>
      </c>
      <c r="E127" s="127" t="s">
        <v>813</v>
      </c>
      <c r="F127" s="127"/>
      <c r="G127" s="127"/>
      <c r="H127" s="127"/>
      <c r="I127" s="171"/>
      <c r="J127" s="171" t="s">
        <v>789</v>
      </c>
      <c r="K127" s="133">
        <v>0</v>
      </c>
      <c r="L127" s="128"/>
      <c r="M127" s="198"/>
      <c r="N127" s="144"/>
      <c r="O127" s="142"/>
      <c r="P127" s="142"/>
      <c r="Q127" s="196"/>
      <c r="R127" s="143"/>
      <c r="S127" s="196"/>
      <c r="T127" s="143"/>
      <c r="U127" s="172"/>
      <c r="V127" s="172"/>
      <c r="W127" s="196"/>
      <c r="X127" s="143"/>
      <c r="Y127" s="196"/>
      <c r="Z127" s="143"/>
      <c r="AA127" s="196"/>
      <c r="AB127" s="200"/>
      <c r="AC127" s="129"/>
    </row>
    <row r="128" spans="1:30" ht="51.75" customHeight="1" outlineLevel="1" x14ac:dyDescent="0.25">
      <c r="A128" s="197">
        <v>69</v>
      </c>
      <c r="B128" s="197" t="s">
        <v>697</v>
      </c>
      <c r="C128" s="127" t="s">
        <v>21</v>
      </c>
      <c r="D128" s="127" t="s">
        <v>1194</v>
      </c>
      <c r="E128" s="127" t="s">
        <v>1195</v>
      </c>
      <c r="F128" s="127"/>
      <c r="G128" s="127" t="s">
        <v>330</v>
      </c>
      <c r="H128" s="127" t="s">
        <v>1370</v>
      </c>
      <c r="I128" s="171"/>
      <c r="J128" s="127" t="s">
        <v>1242</v>
      </c>
      <c r="K128" s="133">
        <v>1</v>
      </c>
      <c r="L128" s="128">
        <f t="shared" ref="L128:L191" si="4">IF(COUNT(O128,P128,Q128,S128,U128,V128,W128,Y128,AA128)&gt;0,SUM(O128,P128,Q128,S128,U128,V128,W128,Y128,AA128)/COUNT(O128,P128,Q128,S128,U128,V128,W128,Y128,AA128),"")</f>
        <v>0.9</v>
      </c>
      <c r="M128" s="198"/>
      <c r="N128" s="144"/>
      <c r="O128" s="142"/>
      <c r="P128" s="142"/>
      <c r="Q128" s="196"/>
      <c r="R128" s="143"/>
      <c r="S128" s="196"/>
      <c r="T128" s="143" t="s">
        <v>1352</v>
      </c>
      <c r="U128" s="172"/>
      <c r="V128" s="196">
        <v>0.9</v>
      </c>
      <c r="W128" s="172"/>
      <c r="X128" s="143">
        <v>1</v>
      </c>
      <c r="Y128" s="196">
        <v>0.9</v>
      </c>
      <c r="Z128" s="143">
        <v>1</v>
      </c>
      <c r="AA128" s="196">
        <v>0.9</v>
      </c>
      <c r="AB128" s="131"/>
      <c r="AC128" s="129"/>
    </row>
    <row r="129" spans="1:30" s="192" customFormat="1" ht="40.15" customHeight="1" outlineLevel="1" x14ac:dyDescent="0.25">
      <c r="A129" s="181"/>
      <c r="B129" s="181"/>
      <c r="C129" s="136" t="s">
        <v>21</v>
      </c>
      <c r="D129" s="136" t="s">
        <v>200</v>
      </c>
      <c r="E129" s="136" t="s">
        <v>201</v>
      </c>
      <c r="F129" s="136"/>
      <c r="G129" s="136"/>
      <c r="H129" s="138" t="s">
        <v>772</v>
      </c>
      <c r="I129" s="138"/>
      <c r="J129" s="138"/>
      <c r="K129" s="132"/>
      <c r="L129" s="128" t="str">
        <f t="shared" si="4"/>
        <v/>
      </c>
      <c r="M129" s="198"/>
      <c r="N129" s="144"/>
      <c r="O129" s="142"/>
      <c r="P129" s="142"/>
      <c r="Q129" s="196"/>
      <c r="R129" s="143"/>
      <c r="S129" s="196"/>
      <c r="T129" s="143"/>
      <c r="U129" s="172"/>
      <c r="V129" s="172"/>
      <c r="W129" s="196"/>
      <c r="X129" s="143"/>
      <c r="Y129" s="196"/>
      <c r="Z129" s="143"/>
      <c r="AA129" s="196"/>
      <c r="AB129" s="137"/>
      <c r="AC129" s="129"/>
    </row>
    <row r="130" spans="1:30" ht="40.15" customHeight="1" outlineLevel="1" x14ac:dyDescent="0.25">
      <c r="A130" s="197">
        <v>70</v>
      </c>
      <c r="B130" s="197" t="s">
        <v>697</v>
      </c>
      <c r="C130" s="127" t="s">
        <v>21</v>
      </c>
      <c r="D130" s="127" t="s">
        <v>202</v>
      </c>
      <c r="E130" s="127" t="s">
        <v>511</v>
      </c>
      <c r="F130" s="127"/>
      <c r="G130" s="127" t="s">
        <v>330</v>
      </c>
      <c r="H130" s="127" t="s">
        <v>1372</v>
      </c>
      <c r="I130" s="171" t="s">
        <v>401</v>
      </c>
      <c r="J130" s="171"/>
      <c r="K130" s="133">
        <v>1</v>
      </c>
      <c r="L130" s="128">
        <f t="shared" si="4"/>
        <v>1</v>
      </c>
      <c r="M130" s="198"/>
      <c r="N130" s="144"/>
      <c r="O130" s="142"/>
      <c r="P130" s="142"/>
      <c r="Q130" s="196"/>
      <c r="R130" s="143"/>
      <c r="S130" s="196"/>
      <c r="T130" s="143">
        <v>5</v>
      </c>
      <c r="U130" s="172">
        <v>1</v>
      </c>
      <c r="V130" s="172"/>
      <c r="W130" s="196"/>
      <c r="X130" s="143">
        <v>1</v>
      </c>
      <c r="Y130" s="196">
        <v>1</v>
      </c>
      <c r="Z130" s="143">
        <v>1</v>
      </c>
      <c r="AA130" s="196">
        <v>1</v>
      </c>
      <c r="AB130" s="200"/>
      <c r="AC130" s="129"/>
      <c r="AD130" s="187"/>
    </row>
    <row r="131" spans="1:30" ht="40.15" customHeight="1" outlineLevel="1" x14ac:dyDescent="0.25">
      <c r="A131" s="197">
        <v>71</v>
      </c>
      <c r="B131" s="197" t="s">
        <v>697</v>
      </c>
      <c r="C131" s="127" t="s">
        <v>21</v>
      </c>
      <c r="D131" s="127" t="s">
        <v>203</v>
      </c>
      <c r="E131" s="127" t="s">
        <v>204</v>
      </c>
      <c r="F131" s="127"/>
      <c r="G131" s="127" t="s">
        <v>330</v>
      </c>
      <c r="H131" s="127" t="s">
        <v>1372</v>
      </c>
      <c r="I131" s="171" t="s">
        <v>403</v>
      </c>
      <c r="J131" s="171"/>
      <c r="K131" s="133">
        <v>1</v>
      </c>
      <c r="L131" s="128">
        <f t="shared" si="4"/>
        <v>1</v>
      </c>
      <c r="M131" s="198"/>
      <c r="N131" s="144"/>
      <c r="O131" s="142"/>
      <c r="P131" s="142"/>
      <c r="Q131" s="196"/>
      <c r="R131" s="143"/>
      <c r="S131" s="196"/>
      <c r="T131" s="143">
        <v>5</v>
      </c>
      <c r="U131" s="172">
        <v>1</v>
      </c>
      <c r="V131" s="172"/>
      <c r="W131" s="196"/>
      <c r="X131" s="143">
        <v>1</v>
      </c>
      <c r="Y131" s="196">
        <v>1</v>
      </c>
      <c r="Z131" s="143">
        <v>1</v>
      </c>
      <c r="AA131" s="196">
        <v>1</v>
      </c>
      <c r="AB131" s="200"/>
      <c r="AC131" s="129"/>
      <c r="AD131" s="187"/>
    </row>
    <row r="132" spans="1:30" ht="40.15" customHeight="1" outlineLevel="1" x14ac:dyDescent="0.25">
      <c r="A132" s="197">
        <v>72</v>
      </c>
      <c r="B132" s="197" t="s">
        <v>697</v>
      </c>
      <c r="C132" s="127" t="s">
        <v>21</v>
      </c>
      <c r="D132" s="127" t="s">
        <v>205</v>
      </c>
      <c r="E132" s="127" t="s">
        <v>206</v>
      </c>
      <c r="F132" s="127"/>
      <c r="G132" s="127" t="s">
        <v>330</v>
      </c>
      <c r="H132" s="127" t="s">
        <v>1372</v>
      </c>
      <c r="I132" s="171" t="s">
        <v>402</v>
      </c>
      <c r="J132" s="171"/>
      <c r="K132" s="133">
        <v>1</v>
      </c>
      <c r="L132" s="128">
        <f t="shared" si="4"/>
        <v>1</v>
      </c>
      <c r="M132" s="198"/>
      <c r="N132" s="144"/>
      <c r="O132" s="142"/>
      <c r="P132" s="142"/>
      <c r="Q132" s="196"/>
      <c r="R132" s="143"/>
      <c r="S132" s="196"/>
      <c r="T132" s="143">
        <v>5</v>
      </c>
      <c r="U132" s="172">
        <v>1</v>
      </c>
      <c r="V132" s="172"/>
      <c r="W132" s="196"/>
      <c r="X132" s="143">
        <v>1</v>
      </c>
      <c r="Y132" s="196">
        <v>1</v>
      </c>
      <c r="Z132" s="143">
        <v>1</v>
      </c>
      <c r="AA132" s="196">
        <v>1</v>
      </c>
      <c r="AB132" s="200"/>
      <c r="AC132" s="129"/>
      <c r="AD132" s="187"/>
    </row>
    <row r="133" spans="1:30" ht="40.15" customHeight="1" outlineLevel="1" x14ac:dyDescent="0.25">
      <c r="A133" s="197">
        <v>73</v>
      </c>
      <c r="B133" s="197" t="s">
        <v>697</v>
      </c>
      <c r="C133" s="127" t="s">
        <v>21</v>
      </c>
      <c r="D133" s="127" t="s">
        <v>207</v>
      </c>
      <c r="E133" s="127" t="s">
        <v>278</v>
      </c>
      <c r="F133" s="127"/>
      <c r="G133" s="127" t="s">
        <v>330</v>
      </c>
      <c r="H133" s="127" t="s">
        <v>1364</v>
      </c>
      <c r="I133" s="171"/>
      <c r="J133" s="171"/>
      <c r="K133" s="133">
        <v>1</v>
      </c>
      <c r="L133" s="128">
        <f t="shared" si="4"/>
        <v>1</v>
      </c>
      <c r="M133" s="198"/>
      <c r="N133" s="144"/>
      <c r="O133" s="142"/>
      <c r="P133" s="142"/>
      <c r="Q133" s="196"/>
      <c r="R133" s="143"/>
      <c r="S133" s="196"/>
      <c r="T133" s="143" t="s">
        <v>1183</v>
      </c>
      <c r="U133" s="172"/>
      <c r="V133" s="172">
        <v>1</v>
      </c>
      <c r="W133" s="196"/>
      <c r="X133" s="143">
        <v>1</v>
      </c>
      <c r="Y133" s="196">
        <v>1</v>
      </c>
      <c r="Z133" s="143">
        <v>1</v>
      </c>
      <c r="AA133" s="196">
        <v>1</v>
      </c>
      <c r="AB133" s="200"/>
      <c r="AC133" s="129"/>
    </row>
    <row r="134" spans="1:30" s="192" customFormat="1" ht="40.15" customHeight="1" outlineLevel="1" x14ac:dyDescent="0.25">
      <c r="A134" s="181"/>
      <c r="B134" s="181"/>
      <c r="C134" s="136" t="s">
        <v>21</v>
      </c>
      <c r="D134" s="136" t="s">
        <v>814</v>
      </c>
      <c r="E134" s="136" t="s">
        <v>815</v>
      </c>
      <c r="F134" s="136" t="s">
        <v>769</v>
      </c>
      <c r="G134" s="136"/>
      <c r="H134" s="138"/>
      <c r="I134" s="138"/>
      <c r="J134" s="138"/>
      <c r="K134" s="132"/>
      <c r="L134" s="128"/>
      <c r="M134" s="198"/>
      <c r="N134" s="144"/>
      <c r="O134" s="142"/>
      <c r="P134" s="142"/>
      <c r="Q134" s="196"/>
      <c r="R134" s="143"/>
      <c r="S134" s="196"/>
      <c r="T134" s="196"/>
      <c r="U134" s="172"/>
      <c r="V134" s="196"/>
      <c r="W134" s="196"/>
      <c r="X134" s="143"/>
      <c r="Y134" s="196"/>
      <c r="Z134" s="143"/>
      <c r="AA134" s="196"/>
      <c r="AB134" s="137"/>
      <c r="AC134" s="129"/>
    </row>
    <row r="135" spans="1:30" ht="40.15" customHeight="1" outlineLevel="1" x14ac:dyDescent="0.25">
      <c r="A135" s="197">
        <v>74</v>
      </c>
      <c r="B135" s="197"/>
      <c r="C135" s="127" t="s">
        <v>21</v>
      </c>
      <c r="D135" s="127" t="s">
        <v>816</v>
      </c>
      <c r="E135" s="127" t="s">
        <v>817</v>
      </c>
      <c r="F135" s="127"/>
      <c r="G135" s="127"/>
      <c r="H135" s="127"/>
      <c r="I135" s="171" t="s">
        <v>1306</v>
      </c>
      <c r="J135" s="171" t="s">
        <v>789</v>
      </c>
      <c r="K135" s="133">
        <v>0</v>
      </c>
      <c r="L135" s="128"/>
      <c r="M135" s="198"/>
      <c r="N135" s="144"/>
      <c r="O135" s="142"/>
      <c r="P135" s="142"/>
      <c r="Q135" s="196"/>
      <c r="R135" s="143"/>
      <c r="S135" s="196"/>
      <c r="T135" s="143"/>
      <c r="U135" s="172"/>
      <c r="V135" s="172"/>
      <c r="W135" s="196"/>
      <c r="X135" s="143"/>
      <c r="Y135" s="196"/>
      <c r="Z135" s="143"/>
      <c r="AA135" s="196"/>
      <c r="AB135" s="200"/>
      <c r="AC135" s="129"/>
      <c r="AD135" s="187"/>
    </row>
    <row r="136" spans="1:30" ht="40.15" customHeight="1" outlineLevel="1" x14ac:dyDescent="0.25">
      <c r="A136" s="197">
        <v>75</v>
      </c>
      <c r="B136" s="197"/>
      <c r="C136" s="127" t="s">
        <v>21</v>
      </c>
      <c r="D136" s="127" t="s">
        <v>818</v>
      </c>
      <c r="E136" s="127" t="s">
        <v>819</v>
      </c>
      <c r="F136" s="127"/>
      <c r="G136" s="127"/>
      <c r="H136" s="127"/>
      <c r="I136" s="171"/>
      <c r="J136" s="171" t="s">
        <v>789</v>
      </c>
      <c r="K136" s="133">
        <v>0</v>
      </c>
      <c r="L136" s="128"/>
      <c r="M136" s="198"/>
      <c r="N136" s="144"/>
      <c r="O136" s="142"/>
      <c r="P136" s="142"/>
      <c r="Q136" s="196"/>
      <c r="R136" s="143"/>
      <c r="S136" s="196"/>
      <c r="T136" s="143"/>
      <c r="U136" s="172"/>
      <c r="V136" s="172"/>
      <c r="W136" s="196"/>
      <c r="X136" s="143"/>
      <c r="Y136" s="196"/>
      <c r="Z136" s="143"/>
      <c r="AA136" s="196"/>
      <c r="AB136" s="200"/>
      <c r="AC136" s="129"/>
      <c r="AD136" s="187"/>
    </row>
    <row r="137" spans="1:30" ht="40.15" customHeight="1" outlineLevel="1" x14ac:dyDescent="0.25">
      <c r="A137" s="197">
        <v>76</v>
      </c>
      <c r="B137" s="197"/>
      <c r="C137" s="127" t="s">
        <v>21</v>
      </c>
      <c r="D137" s="127" t="s">
        <v>820</v>
      </c>
      <c r="E137" s="127" t="s">
        <v>821</v>
      </c>
      <c r="F137" s="127"/>
      <c r="G137" s="127"/>
      <c r="H137" s="127"/>
      <c r="I137" s="171"/>
      <c r="J137" s="171" t="s">
        <v>789</v>
      </c>
      <c r="K137" s="133">
        <v>0</v>
      </c>
      <c r="L137" s="128"/>
      <c r="M137" s="198"/>
      <c r="N137" s="144"/>
      <c r="O137" s="142"/>
      <c r="P137" s="142"/>
      <c r="Q137" s="196"/>
      <c r="R137" s="143"/>
      <c r="S137" s="196"/>
      <c r="T137" s="143"/>
      <c r="U137" s="172"/>
      <c r="V137" s="172"/>
      <c r="W137" s="196"/>
      <c r="X137" s="143"/>
      <c r="Y137" s="196"/>
      <c r="Z137" s="143"/>
      <c r="AA137" s="196"/>
      <c r="AB137" s="200"/>
      <c r="AC137" s="129"/>
      <c r="AD137" s="187"/>
    </row>
    <row r="138" spans="1:30" ht="51.75" customHeight="1" outlineLevel="1" x14ac:dyDescent="0.25">
      <c r="A138" s="197">
        <v>77</v>
      </c>
      <c r="B138" s="197" t="s">
        <v>697</v>
      </c>
      <c r="C138" s="127" t="s">
        <v>21</v>
      </c>
      <c r="D138" s="127" t="s">
        <v>1193</v>
      </c>
      <c r="E138" s="127" t="s">
        <v>1196</v>
      </c>
      <c r="F138" s="127"/>
      <c r="G138" s="127" t="s">
        <v>330</v>
      </c>
      <c r="H138" s="127" t="s">
        <v>1370</v>
      </c>
      <c r="I138" s="171"/>
      <c r="J138" s="127" t="s">
        <v>1242</v>
      </c>
      <c r="K138" s="133">
        <v>1</v>
      </c>
      <c r="L138" s="128">
        <f>IF(COUNT(O138,P138,Q138,S138,U138,V138,W138,Y138,AA138)&gt;0,SUM(O138,P138,Q138,S138,U138,V138,W138,Y138,AA138)/COUNT(O138,P138,Q138,S138,U138,V138,W138,Y138,AA138),"")</f>
        <v>0</v>
      </c>
      <c r="M138" s="198"/>
      <c r="N138" s="144"/>
      <c r="O138" s="142"/>
      <c r="P138" s="142"/>
      <c r="Q138" s="196"/>
      <c r="R138" s="143"/>
      <c r="S138" s="196"/>
      <c r="T138" s="143" t="s">
        <v>1352</v>
      </c>
      <c r="U138" s="172"/>
      <c r="V138" s="196">
        <v>0</v>
      </c>
      <c r="W138" s="172"/>
      <c r="X138" s="143">
        <v>1</v>
      </c>
      <c r="Y138" s="196">
        <v>0</v>
      </c>
      <c r="Z138" s="143">
        <v>1</v>
      </c>
      <c r="AA138" s="196">
        <v>0</v>
      </c>
      <c r="AB138" s="131"/>
      <c r="AC138" s="129"/>
    </row>
    <row r="139" spans="1:30" s="192" customFormat="1" ht="40.15" customHeight="1" outlineLevel="1" x14ac:dyDescent="0.25">
      <c r="A139" s="181"/>
      <c r="B139" s="181"/>
      <c r="C139" s="136" t="s">
        <v>21</v>
      </c>
      <c r="D139" s="136" t="s">
        <v>208</v>
      </c>
      <c r="E139" s="136" t="s">
        <v>469</v>
      </c>
      <c r="F139" s="136"/>
      <c r="G139" s="136"/>
      <c r="H139" s="138" t="s">
        <v>772</v>
      </c>
      <c r="I139" s="138"/>
      <c r="J139" s="138"/>
      <c r="K139" s="133"/>
      <c r="L139" s="128" t="str">
        <f t="shared" si="4"/>
        <v/>
      </c>
      <c r="M139" s="198"/>
      <c r="N139" s="144"/>
      <c r="O139" s="142"/>
      <c r="P139" s="142"/>
      <c r="Q139" s="196"/>
      <c r="R139" s="143"/>
      <c r="S139" s="196"/>
      <c r="T139" s="143"/>
      <c r="U139" s="172"/>
      <c r="V139" s="172"/>
      <c r="W139" s="196"/>
      <c r="X139" s="143"/>
      <c r="Y139" s="196"/>
      <c r="Z139" s="143"/>
      <c r="AA139" s="196"/>
      <c r="AB139" s="137"/>
      <c r="AC139" s="129"/>
    </row>
    <row r="140" spans="1:30" ht="40.15" customHeight="1" outlineLevel="1" x14ac:dyDescent="0.25">
      <c r="A140" s="197">
        <v>78</v>
      </c>
      <c r="B140" s="197" t="s">
        <v>697</v>
      </c>
      <c r="C140" s="127" t="s">
        <v>21</v>
      </c>
      <c r="D140" s="127" t="s">
        <v>416</v>
      </c>
      <c r="E140" s="127" t="s">
        <v>412</v>
      </c>
      <c r="F140" s="127"/>
      <c r="G140" s="127" t="s">
        <v>330</v>
      </c>
      <c r="H140" s="127" t="s">
        <v>1380</v>
      </c>
      <c r="I140" s="171" t="s">
        <v>452</v>
      </c>
      <c r="J140" s="171"/>
      <c r="K140" s="133">
        <v>1</v>
      </c>
      <c r="L140" s="128">
        <f t="shared" si="4"/>
        <v>1</v>
      </c>
      <c r="M140" s="198"/>
      <c r="N140" s="144"/>
      <c r="O140" s="142"/>
      <c r="P140" s="142"/>
      <c r="Q140" s="196"/>
      <c r="R140" s="143"/>
      <c r="S140" s="196"/>
      <c r="T140" s="143">
        <v>2</v>
      </c>
      <c r="U140" s="172">
        <v>1</v>
      </c>
      <c r="V140" s="172"/>
      <c r="W140" s="196"/>
      <c r="X140" s="143">
        <v>1</v>
      </c>
      <c r="Y140" s="196">
        <v>1</v>
      </c>
      <c r="Z140" s="143">
        <v>1</v>
      </c>
      <c r="AA140" s="196">
        <v>1</v>
      </c>
      <c r="AB140" s="200"/>
      <c r="AC140" s="129"/>
    </row>
    <row r="141" spans="1:30" ht="40.15" customHeight="1" outlineLevel="1" x14ac:dyDescent="0.25">
      <c r="A141" s="197">
        <v>79</v>
      </c>
      <c r="B141" s="197" t="s">
        <v>697</v>
      </c>
      <c r="C141" s="127" t="s">
        <v>21</v>
      </c>
      <c r="D141" s="127" t="s">
        <v>417</v>
      </c>
      <c r="E141" s="127" t="s">
        <v>413</v>
      </c>
      <c r="F141" s="127"/>
      <c r="G141" s="127" t="s">
        <v>330</v>
      </c>
      <c r="H141" s="127" t="s">
        <v>1380</v>
      </c>
      <c r="I141" s="171" t="s">
        <v>453</v>
      </c>
      <c r="J141" s="171"/>
      <c r="K141" s="133">
        <v>1</v>
      </c>
      <c r="L141" s="128">
        <f t="shared" si="4"/>
        <v>1</v>
      </c>
      <c r="M141" s="198"/>
      <c r="N141" s="144"/>
      <c r="O141" s="142"/>
      <c r="P141" s="142"/>
      <c r="Q141" s="196"/>
      <c r="R141" s="143"/>
      <c r="S141" s="196"/>
      <c r="T141" s="143">
        <v>2</v>
      </c>
      <c r="U141" s="172">
        <v>1</v>
      </c>
      <c r="V141" s="172"/>
      <c r="W141" s="196"/>
      <c r="X141" s="143">
        <v>1</v>
      </c>
      <c r="Y141" s="196">
        <v>1</v>
      </c>
      <c r="Z141" s="143">
        <v>1</v>
      </c>
      <c r="AA141" s="196">
        <v>1</v>
      </c>
      <c r="AB141" s="200"/>
      <c r="AC141" s="129"/>
    </row>
    <row r="142" spans="1:30" ht="40.15" customHeight="1" outlineLevel="1" x14ac:dyDescent="0.25">
      <c r="A142" s="197">
        <v>80</v>
      </c>
      <c r="B142" s="197" t="s">
        <v>697</v>
      </c>
      <c r="C142" s="127" t="s">
        <v>21</v>
      </c>
      <c r="D142" s="127" t="s">
        <v>418</v>
      </c>
      <c r="E142" s="127" t="s">
        <v>414</v>
      </c>
      <c r="F142" s="127"/>
      <c r="G142" s="127" t="s">
        <v>330</v>
      </c>
      <c r="H142" s="127" t="s">
        <v>1380</v>
      </c>
      <c r="I142" s="171" t="s">
        <v>454</v>
      </c>
      <c r="J142" s="171"/>
      <c r="K142" s="133">
        <v>1</v>
      </c>
      <c r="L142" s="128">
        <f t="shared" si="4"/>
        <v>1</v>
      </c>
      <c r="M142" s="198"/>
      <c r="N142" s="144"/>
      <c r="O142" s="142"/>
      <c r="P142" s="142"/>
      <c r="Q142" s="196"/>
      <c r="R142" s="143"/>
      <c r="S142" s="196"/>
      <c r="T142" s="143">
        <v>2</v>
      </c>
      <c r="U142" s="172">
        <v>1</v>
      </c>
      <c r="V142" s="172"/>
      <c r="W142" s="196"/>
      <c r="X142" s="143">
        <v>1</v>
      </c>
      <c r="Y142" s="196">
        <v>1</v>
      </c>
      <c r="Z142" s="143">
        <v>1</v>
      </c>
      <c r="AA142" s="196">
        <v>1</v>
      </c>
      <c r="AB142" s="200"/>
      <c r="AC142" s="129"/>
    </row>
    <row r="143" spans="1:30" ht="40.15" customHeight="1" outlineLevel="1" x14ac:dyDescent="0.25">
      <c r="A143" s="197">
        <v>81</v>
      </c>
      <c r="B143" s="197" t="s">
        <v>697</v>
      </c>
      <c r="C143" s="127" t="s">
        <v>21</v>
      </c>
      <c r="D143" s="127" t="s">
        <v>419</v>
      </c>
      <c r="E143" s="127" t="s">
        <v>415</v>
      </c>
      <c r="F143" s="127"/>
      <c r="G143" s="127" t="s">
        <v>330</v>
      </c>
      <c r="H143" s="127" t="s">
        <v>1370</v>
      </c>
      <c r="I143" s="171"/>
      <c r="J143" s="171"/>
      <c r="K143" s="133">
        <v>1</v>
      </c>
      <c r="L143" s="128">
        <f t="shared" si="4"/>
        <v>0.76666666666666661</v>
      </c>
      <c r="M143" s="198"/>
      <c r="N143" s="144"/>
      <c r="O143" s="142"/>
      <c r="P143" s="142"/>
      <c r="Q143" s="196"/>
      <c r="R143" s="143"/>
      <c r="S143" s="196"/>
      <c r="T143" s="143" t="s">
        <v>1354</v>
      </c>
      <c r="U143" s="172"/>
      <c r="V143" s="172">
        <v>0.9</v>
      </c>
      <c r="W143" s="196"/>
      <c r="X143" s="143">
        <v>1</v>
      </c>
      <c r="Y143" s="196">
        <v>0.7</v>
      </c>
      <c r="Z143" s="143">
        <v>1</v>
      </c>
      <c r="AA143" s="196">
        <v>0.7</v>
      </c>
      <c r="AB143" s="200"/>
      <c r="AC143" s="129"/>
    </row>
    <row r="144" spans="1:30" s="192" customFormat="1" ht="40.15" customHeight="1" outlineLevel="1" x14ac:dyDescent="0.25">
      <c r="A144" s="181"/>
      <c r="B144" s="181"/>
      <c r="C144" s="136" t="s">
        <v>21</v>
      </c>
      <c r="D144" s="136" t="s">
        <v>822</v>
      </c>
      <c r="E144" s="136" t="s">
        <v>823</v>
      </c>
      <c r="F144" s="136"/>
      <c r="G144" s="136"/>
      <c r="H144" s="138"/>
      <c r="I144" s="138"/>
      <c r="J144" s="138"/>
      <c r="K144" s="133"/>
      <c r="L144" s="128"/>
      <c r="M144" s="198"/>
      <c r="N144" s="144"/>
      <c r="O144" s="142"/>
      <c r="P144" s="142"/>
      <c r="Q144" s="196"/>
      <c r="R144" s="143"/>
      <c r="S144" s="196"/>
      <c r="T144" s="172"/>
      <c r="U144" s="172"/>
      <c r="V144" s="172"/>
      <c r="W144" s="196"/>
      <c r="X144" s="172"/>
      <c r="Y144" s="172"/>
      <c r="Z144" s="172"/>
      <c r="AA144" s="172"/>
      <c r="AB144" s="137"/>
      <c r="AC144" s="129"/>
    </row>
    <row r="145" spans="1:30" ht="40.15" customHeight="1" outlineLevel="1" x14ac:dyDescent="0.25">
      <c r="A145" s="197">
        <v>82</v>
      </c>
      <c r="B145" s="197"/>
      <c r="C145" s="127" t="s">
        <v>21</v>
      </c>
      <c r="D145" s="127" t="s">
        <v>824</v>
      </c>
      <c r="E145" s="127" t="s">
        <v>825</v>
      </c>
      <c r="F145" s="127"/>
      <c r="G145" s="127"/>
      <c r="H145" s="127"/>
      <c r="I145" s="171"/>
      <c r="J145" s="171" t="s">
        <v>789</v>
      </c>
      <c r="K145" s="133">
        <v>0</v>
      </c>
      <c r="L145" s="128"/>
      <c r="M145" s="198"/>
      <c r="N145" s="144"/>
      <c r="O145" s="142"/>
      <c r="P145" s="142"/>
      <c r="Q145" s="196"/>
      <c r="R145" s="143"/>
      <c r="S145" s="196"/>
      <c r="T145" s="143"/>
      <c r="U145" s="172"/>
      <c r="V145" s="172"/>
      <c r="W145" s="196"/>
      <c r="X145" s="143"/>
      <c r="Y145" s="196"/>
      <c r="Z145" s="143"/>
      <c r="AA145" s="196"/>
      <c r="AB145" s="200"/>
      <c r="AC145" s="129"/>
    </row>
    <row r="146" spans="1:30" ht="40.15" customHeight="1" outlineLevel="1" x14ac:dyDescent="0.25">
      <c r="A146" s="197">
        <v>83</v>
      </c>
      <c r="B146" s="197"/>
      <c r="C146" s="127" t="s">
        <v>21</v>
      </c>
      <c r="D146" s="127" t="s">
        <v>826</v>
      </c>
      <c r="E146" s="127" t="s">
        <v>827</v>
      </c>
      <c r="F146" s="127"/>
      <c r="G146" s="127"/>
      <c r="H146" s="127"/>
      <c r="I146" s="171"/>
      <c r="J146" s="171" t="s">
        <v>789</v>
      </c>
      <c r="K146" s="133">
        <v>0</v>
      </c>
      <c r="L146" s="128"/>
      <c r="M146" s="198"/>
      <c r="N146" s="144"/>
      <c r="O146" s="142"/>
      <c r="P146" s="142"/>
      <c r="Q146" s="196"/>
      <c r="R146" s="143"/>
      <c r="S146" s="196"/>
      <c r="T146" s="143"/>
      <c r="U146" s="172"/>
      <c r="V146" s="172"/>
      <c r="W146" s="196"/>
      <c r="X146" s="143"/>
      <c r="Y146" s="196"/>
      <c r="Z146" s="143"/>
      <c r="AA146" s="196"/>
      <c r="AB146" s="200"/>
      <c r="AC146" s="129"/>
    </row>
    <row r="147" spans="1:30" ht="40.15" customHeight="1" outlineLevel="1" x14ac:dyDescent="0.25">
      <c r="A147" s="197">
        <v>84</v>
      </c>
      <c r="B147" s="197"/>
      <c r="C147" s="127" t="s">
        <v>21</v>
      </c>
      <c r="D147" s="127" t="s">
        <v>828</v>
      </c>
      <c r="E147" s="127" t="s">
        <v>829</v>
      </c>
      <c r="F147" s="127"/>
      <c r="G147" s="127"/>
      <c r="H147" s="127"/>
      <c r="I147" s="171"/>
      <c r="J147" s="171" t="s">
        <v>789</v>
      </c>
      <c r="K147" s="133">
        <v>0</v>
      </c>
      <c r="L147" s="128"/>
      <c r="M147" s="198"/>
      <c r="N147" s="144"/>
      <c r="O147" s="142"/>
      <c r="P147" s="142"/>
      <c r="Q147" s="196"/>
      <c r="R147" s="143"/>
      <c r="S147" s="196"/>
      <c r="T147" s="143"/>
      <c r="U147" s="172"/>
      <c r="V147" s="172"/>
      <c r="W147" s="196"/>
      <c r="X147" s="143"/>
      <c r="Y147" s="196"/>
      <c r="Z147" s="143"/>
      <c r="AA147" s="196"/>
      <c r="AB147" s="200"/>
      <c r="AC147" s="129"/>
    </row>
    <row r="148" spans="1:30" ht="51.75" customHeight="1" outlineLevel="1" x14ac:dyDescent="0.25">
      <c r="A148" s="197">
        <v>85</v>
      </c>
      <c r="B148" s="197" t="s">
        <v>697</v>
      </c>
      <c r="C148" s="127" t="s">
        <v>21</v>
      </c>
      <c r="D148" s="127" t="s">
        <v>1197</v>
      </c>
      <c r="E148" s="127" t="s">
        <v>1198</v>
      </c>
      <c r="F148" s="127"/>
      <c r="G148" s="127" t="s">
        <v>330</v>
      </c>
      <c r="H148" s="127" t="s">
        <v>1370</v>
      </c>
      <c r="I148" s="171"/>
      <c r="J148" s="127" t="s">
        <v>1242</v>
      </c>
      <c r="K148" s="133">
        <v>1</v>
      </c>
      <c r="L148" s="128">
        <f>IF(COUNT(O148,P148,Q148,S148,U148,V148,W148,Y148,AA148)&gt;0,SUM(O148,P148,Q148,S148,U148,V148,W148,Y148,AA148)/COUNT(O148,P148,Q148,S148,U148,V148,W148,Y148,AA148),"")</f>
        <v>0</v>
      </c>
      <c r="M148" s="198"/>
      <c r="N148" s="144"/>
      <c r="O148" s="142"/>
      <c r="P148" s="142"/>
      <c r="Q148" s="196"/>
      <c r="R148" s="143"/>
      <c r="S148" s="196"/>
      <c r="T148" s="143" t="s">
        <v>1352</v>
      </c>
      <c r="U148" s="172"/>
      <c r="V148" s="196">
        <v>0</v>
      </c>
      <c r="W148" s="172"/>
      <c r="X148" s="143">
        <v>1</v>
      </c>
      <c r="Y148" s="196">
        <v>0</v>
      </c>
      <c r="Z148" s="143">
        <v>1</v>
      </c>
      <c r="AA148" s="196">
        <v>0</v>
      </c>
      <c r="AB148" s="131"/>
      <c r="AC148" s="129"/>
    </row>
    <row r="149" spans="1:30" s="192" customFormat="1" ht="40.15" customHeight="1" outlineLevel="1" x14ac:dyDescent="0.25">
      <c r="A149" s="181"/>
      <c r="B149" s="181"/>
      <c r="C149" s="136"/>
      <c r="D149" s="136" t="s">
        <v>468</v>
      </c>
      <c r="E149" s="136" t="s">
        <v>477</v>
      </c>
      <c r="F149" s="136"/>
      <c r="G149" s="136"/>
      <c r="H149" s="138" t="s">
        <v>772</v>
      </c>
      <c r="I149" s="138"/>
      <c r="J149" s="138" t="s">
        <v>610</v>
      </c>
      <c r="K149" s="133"/>
      <c r="L149" s="128" t="str">
        <f t="shared" si="4"/>
        <v/>
      </c>
      <c r="M149" s="198"/>
      <c r="N149" s="144"/>
      <c r="O149" s="142"/>
      <c r="P149" s="142"/>
      <c r="Q149" s="196"/>
      <c r="R149" s="143"/>
      <c r="S149" s="196"/>
      <c r="T149" s="143"/>
      <c r="U149" s="172"/>
      <c r="V149" s="172"/>
      <c r="W149" s="196"/>
      <c r="X149" s="143"/>
      <c r="Y149" s="196"/>
      <c r="Z149" s="143"/>
      <c r="AA149" s="196"/>
      <c r="AB149" s="137"/>
      <c r="AC149" s="129"/>
      <c r="AD149" s="182"/>
    </row>
    <row r="150" spans="1:30" ht="40.15" customHeight="1" outlineLevel="1" x14ac:dyDescent="0.25">
      <c r="A150" s="197">
        <v>86</v>
      </c>
      <c r="B150" s="197" t="s">
        <v>697</v>
      </c>
      <c r="C150" s="127" t="s">
        <v>21</v>
      </c>
      <c r="D150" s="127" t="s">
        <v>482</v>
      </c>
      <c r="E150" s="127" t="s">
        <v>478</v>
      </c>
      <c r="F150" s="127"/>
      <c r="G150" s="127" t="s">
        <v>330</v>
      </c>
      <c r="H150" s="127" t="s">
        <v>1381</v>
      </c>
      <c r="I150" s="171" t="s">
        <v>731</v>
      </c>
      <c r="J150" s="171"/>
      <c r="K150" s="132">
        <v>1</v>
      </c>
      <c r="L150" s="128">
        <f t="shared" si="4"/>
        <v>1</v>
      </c>
      <c r="M150" s="198"/>
      <c r="N150" s="144"/>
      <c r="O150" s="142"/>
      <c r="P150" s="142"/>
      <c r="Q150" s="196"/>
      <c r="R150" s="143"/>
      <c r="S150" s="196"/>
      <c r="T150" s="143">
        <v>4</v>
      </c>
      <c r="U150" s="172">
        <v>1</v>
      </c>
      <c r="V150" s="172"/>
      <c r="W150" s="196"/>
      <c r="X150" s="143">
        <v>1</v>
      </c>
      <c r="Y150" s="196">
        <v>1</v>
      </c>
      <c r="Z150" s="143">
        <v>1</v>
      </c>
      <c r="AA150" s="196">
        <v>1</v>
      </c>
      <c r="AB150" s="200"/>
      <c r="AC150" s="129"/>
    </row>
    <row r="151" spans="1:30" ht="40.15" customHeight="1" outlineLevel="1" x14ac:dyDescent="0.25">
      <c r="A151" s="197">
        <v>87</v>
      </c>
      <c r="B151" s="197" t="s">
        <v>697</v>
      </c>
      <c r="C151" s="127" t="s">
        <v>21</v>
      </c>
      <c r="D151" s="127" t="s">
        <v>483</v>
      </c>
      <c r="E151" s="127" t="s">
        <v>479</v>
      </c>
      <c r="F151" s="127"/>
      <c r="G151" s="127" t="s">
        <v>330</v>
      </c>
      <c r="H151" s="127" t="s">
        <v>1381</v>
      </c>
      <c r="I151" s="171" t="s">
        <v>732</v>
      </c>
      <c r="J151" s="171"/>
      <c r="K151" s="132">
        <v>1</v>
      </c>
      <c r="L151" s="128">
        <f t="shared" si="4"/>
        <v>1</v>
      </c>
      <c r="M151" s="198"/>
      <c r="N151" s="144"/>
      <c r="O151" s="142"/>
      <c r="P151" s="142"/>
      <c r="Q151" s="196"/>
      <c r="R151" s="143"/>
      <c r="S151" s="196"/>
      <c r="T151" s="143">
        <v>4</v>
      </c>
      <c r="U151" s="172">
        <v>1</v>
      </c>
      <c r="V151" s="172"/>
      <c r="W151" s="196"/>
      <c r="X151" s="143">
        <v>1</v>
      </c>
      <c r="Y151" s="196">
        <v>1</v>
      </c>
      <c r="Z151" s="143">
        <v>1</v>
      </c>
      <c r="AA151" s="196">
        <v>1</v>
      </c>
      <c r="AB151" s="200"/>
      <c r="AC151" s="129"/>
      <c r="AD151" s="187"/>
    </row>
    <row r="152" spans="1:30" ht="40.15" customHeight="1" outlineLevel="1" x14ac:dyDescent="0.25">
      <c r="A152" s="197">
        <v>88</v>
      </c>
      <c r="B152" s="197" t="s">
        <v>697</v>
      </c>
      <c r="C152" s="127" t="s">
        <v>21</v>
      </c>
      <c r="D152" s="127" t="s">
        <v>484</v>
      </c>
      <c r="E152" s="127" t="s">
        <v>480</v>
      </c>
      <c r="F152" s="127"/>
      <c r="G152" s="127" t="s">
        <v>330</v>
      </c>
      <c r="H152" s="127" t="s">
        <v>1381</v>
      </c>
      <c r="I152" s="171" t="s">
        <v>733</v>
      </c>
      <c r="J152" s="171"/>
      <c r="K152" s="132">
        <v>1</v>
      </c>
      <c r="L152" s="128">
        <f t="shared" si="4"/>
        <v>1</v>
      </c>
      <c r="M152" s="198"/>
      <c r="N152" s="144"/>
      <c r="O152" s="142"/>
      <c r="P152" s="142"/>
      <c r="Q152" s="196"/>
      <c r="R152" s="143"/>
      <c r="S152" s="196"/>
      <c r="T152" s="143">
        <v>4</v>
      </c>
      <c r="U152" s="172">
        <v>1</v>
      </c>
      <c r="V152" s="172"/>
      <c r="W152" s="196"/>
      <c r="X152" s="143">
        <v>1</v>
      </c>
      <c r="Y152" s="196">
        <v>1</v>
      </c>
      <c r="Z152" s="143">
        <v>1</v>
      </c>
      <c r="AA152" s="196">
        <v>1</v>
      </c>
      <c r="AB152" s="200"/>
      <c r="AC152" s="129"/>
    </row>
    <row r="153" spans="1:30" ht="40.15" customHeight="1" outlineLevel="1" x14ac:dyDescent="0.25">
      <c r="A153" s="197">
        <v>89</v>
      </c>
      <c r="B153" s="197" t="s">
        <v>697</v>
      </c>
      <c r="C153" s="127" t="s">
        <v>21</v>
      </c>
      <c r="D153" s="127" t="s">
        <v>485</v>
      </c>
      <c r="E153" s="127" t="s">
        <v>481</v>
      </c>
      <c r="F153" s="127"/>
      <c r="G153" s="127" t="s">
        <v>330</v>
      </c>
      <c r="H153" s="127" t="s">
        <v>1370</v>
      </c>
      <c r="I153" s="171"/>
      <c r="J153" s="171"/>
      <c r="K153" s="132">
        <v>1</v>
      </c>
      <c r="L153" s="128">
        <f t="shared" si="4"/>
        <v>0</v>
      </c>
      <c r="M153" s="198"/>
      <c r="N153" s="144"/>
      <c r="O153" s="142"/>
      <c r="P153" s="142"/>
      <c r="Q153" s="196"/>
      <c r="R153" s="143"/>
      <c r="S153" s="196"/>
      <c r="T153" s="143" t="s">
        <v>1354</v>
      </c>
      <c r="U153" s="172"/>
      <c r="V153" s="172">
        <v>0</v>
      </c>
      <c r="W153" s="196"/>
      <c r="X153" s="143">
        <v>1</v>
      </c>
      <c r="Y153" s="196">
        <v>0</v>
      </c>
      <c r="Z153" s="143">
        <v>1</v>
      </c>
      <c r="AA153" s="196">
        <v>0</v>
      </c>
      <c r="AB153" s="200"/>
      <c r="AC153" s="129"/>
    </row>
    <row r="154" spans="1:30" s="136" customFormat="1" ht="50.45" customHeight="1" outlineLevel="1" x14ac:dyDescent="0.25">
      <c r="C154" s="136" t="s">
        <v>21</v>
      </c>
      <c r="D154" s="136" t="s">
        <v>830</v>
      </c>
      <c r="E154" s="136" t="s">
        <v>831</v>
      </c>
      <c r="H154" s="138"/>
      <c r="L154" s="128"/>
      <c r="M154" s="124"/>
      <c r="N154" s="144"/>
      <c r="O154" s="142"/>
      <c r="P154" s="142"/>
      <c r="Q154" s="196"/>
      <c r="R154" s="143"/>
      <c r="S154" s="196"/>
      <c r="T154" s="143"/>
      <c r="U154" s="172"/>
      <c r="V154" s="172"/>
      <c r="W154" s="196"/>
      <c r="X154" s="143"/>
      <c r="Y154" s="196"/>
      <c r="Z154" s="143"/>
      <c r="AA154" s="196"/>
      <c r="AB154" s="125"/>
      <c r="AC154" s="129"/>
    </row>
    <row r="155" spans="1:30" ht="40.15" customHeight="1" outlineLevel="1" x14ac:dyDescent="0.25">
      <c r="A155" s="197">
        <v>90</v>
      </c>
      <c r="B155" s="197"/>
      <c r="C155" s="127" t="s">
        <v>21</v>
      </c>
      <c r="D155" s="127" t="s">
        <v>832</v>
      </c>
      <c r="E155" s="127" t="s">
        <v>833</v>
      </c>
      <c r="F155" s="127"/>
      <c r="G155" s="127"/>
      <c r="H155" s="127"/>
      <c r="I155" s="171"/>
      <c r="J155" s="171" t="s">
        <v>789</v>
      </c>
      <c r="K155" s="133">
        <v>0</v>
      </c>
      <c r="L155" s="128"/>
      <c r="M155" s="198"/>
      <c r="N155" s="144"/>
      <c r="O155" s="142"/>
      <c r="P155" s="142"/>
      <c r="Q155" s="196"/>
      <c r="R155" s="143"/>
      <c r="S155" s="196"/>
      <c r="T155" s="143"/>
      <c r="U155" s="172"/>
      <c r="V155" s="172"/>
      <c r="W155" s="196"/>
      <c r="X155" s="143"/>
      <c r="Y155" s="196"/>
      <c r="Z155" s="143"/>
      <c r="AA155" s="196"/>
      <c r="AB155" s="200"/>
      <c r="AC155" s="129"/>
    </row>
    <row r="156" spans="1:30" ht="40.15" customHeight="1" outlineLevel="1" x14ac:dyDescent="0.25">
      <c r="A156" s="197">
        <v>91</v>
      </c>
      <c r="B156" s="197"/>
      <c r="C156" s="127" t="s">
        <v>21</v>
      </c>
      <c r="D156" s="127" t="s">
        <v>834</v>
      </c>
      <c r="E156" s="127" t="s">
        <v>835</v>
      </c>
      <c r="F156" s="127"/>
      <c r="G156" s="127"/>
      <c r="H156" s="127"/>
      <c r="I156" s="171"/>
      <c r="J156" s="171" t="s">
        <v>789</v>
      </c>
      <c r="K156" s="133">
        <v>0</v>
      </c>
      <c r="L156" s="128"/>
      <c r="M156" s="198"/>
      <c r="N156" s="144"/>
      <c r="O156" s="142"/>
      <c r="P156" s="142"/>
      <c r="Q156" s="196"/>
      <c r="R156" s="143"/>
      <c r="S156" s="196"/>
      <c r="T156" s="143"/>
      <c r="U156" s="172"/>
      <c r="V156" s="172"/>
      <c r="W156" s="196"/>
      <c r="X156" s="143"/>
      <c r="Y156" s="196"/>
      <c r="Z156" s="143"/>
      <c r="AA156" s="196"/>
      <c r="AB156" s="200"/>
      <c r="AC156" s="129"/>
    </row>
    <row r="157" spans="1:30" ht="40.15" customHeight="1" outlineLevel="1" x14ac:dyDescent="0.25">
      <c r="A157" s="197">
        <v>92</v>
      </c>
      <c r="B157" s="197"/>
      <c r="C157" s="127" t="s">
        <v>21</v>
      </c>
      <c r="D157" s="127" t="s">
        <v>836</v>
      </c>
      <c r="E157" s="127" t="s">
        <v>837</v>
      </c>
      <c r="F157" s="127"/>
      <c r="G157" s="127"/>
      <c r="H157" s="127"/>
      <c r="I157" s="171"/>
      <c r="J157" s="171" t="s">
        <v>789</v>
      </c>
      <c r="K157" s="133">
        <v>0</v>
      </c>
      <c r="L157" s="128"/>
      <c r="M157" s="198"/>
      <c r="N157" s="144"/>
      <c r="O157" s="142"/>
      <c r="P157" s="142"/>
      <c r="Q157" s="196"/>
      <c r="R157" s="143"/>
      <c r="S157" s="196"/>
      <c r="T157" s="143"/>
      <c r="U157" s="172"/>
      <c r="V157" s="172"/>
      <c r="W157" s="196"/>
      <c r="X157" s="143"/>
      <c r="Y157" s="196"/>
      <c r="Z157" s="143"/>
      <c r="AA157" s="196"/>
      <c r="AB157" s="200"/>
      <c r="AC157" s="129"/>
    </row>
    <row r="158" spans="1:30" ht="51.75" customHeight="1" outlineLevel="1" x14ac:dyDescent="0.25">
      <c r="A158" s="197">
        <v>93</v>
      </c>
      <c r="B158" s="197" t="s">
        <v>697</v>
      </c>
      <c r="C158" s="127" t="s">
        <v>21</v>
      </c>
      <c r="D158" s="127" t="s">
        <v>1200</v>
      </c>
      <c r="E158" s="127" t="s">
        <v>1199</v>
      </c>
      <c r="F158" s="127"/>
      <c r="G158" s="127" t="s">
        <v>330</v>
      </c>
      <c r="H158" s="127" t="s">
        <v>1370</v>
      </c>
      <c r="I158" s="171"/>
      <c r="J158" s="127" t="s">
        <v>1242</v>
      </c>
      <c r="K158" s="133">
        <v>1</v>
      </c>
      <c r="L158" s="128">
        <f>IF(COUNT(O158,P158,Q158,S158,U158,V158,W158,Y158,AA158)&gt;0,SUM(O158,P158,Q158,S158,U158,V158,W158,Y158,AA158)/COUNT(O158,P158,Q158,S158,U158,V158,W158,Y158,AA158),"")</f>
        <v>0</v>
      </c>
      <c r="M158" s="198"/>
      <c r="N158" s="144"/>
      <c r="O158" s="142"/>
      <c r="P158" s="142"/>
      <c r="Q158" s="196"/>
      <c r="R158" s="143"/>
      <c r="S158" s="196"/>
      <c r="T158" s="143" t="s">
        <v>1352</v>
      </c>
      <c r="U158" s="172"/>
      <c r="V158" s="196">
        <v>0</v>
      </c>
      <c r="W158" s="172"/>
      <c r="X158" s="143">
        <v>1</v>
      </c>
      <c r="Y158" s="196">
        <v>0</v>
      </c>
      <c r="Z158" s="143">
        <v>1</v>
      </c>
      <c r="AA158" s="196">
        <v>0</v>
      </c>
      <c r="AB158" s="131"/>
      <c r="AC158" s="129"/>
    </row>
    <row r="159" spans="1:30" s="136" customFormat="1" ht="50.45" customHeight="1" outlineLevel="1" x14ac:dyDescent="0.25">
      <c r="D159" s="136" t="s">
        <v>470</v>
      </c>
      <c r="E159" s="136" t="s">
        <v>486</v>
      </c>
      <c r="H159" s="138" t="s">
        <v>772</v>
      </c>
      <c r="L159" s="128" t="str">
        <f t="shared" si="4"/>
        <v/>
      </c>
      <c r="M159" s="124"/>
      <c r="N159" s="144"/>
      <c r="O159" s="142"/>
      <c r="P159" s="142"/>
      <c r="Q159" s="196"/>
      <c r="R159" s="143"/>
      <c r="S159" s="196"/>
      <c r="T159" s="143"/>
      <c r="U159" s="172"/>
      <c r="V159" s="172"/>
      <c r="W159" s="196"/>
      <c r="X159" s="143"/>
      <c r="Y159" s="196"/>
      <c r="Z159" s="143"/>
      <c r="AA159" s="196"/>
      <c r="AB159" s="125"/>
      <c r="AC159" s="129"/>
    </row>
    <row r="160" spans="1:30" ht="40.15" customHeight="1" outlineLevel="1" x14ac:dyDescent="0.25">
      <c r="A160" s="197">
        <v>94</v>
      </c>
      <c r="B160" s="197"/>
      <c r="C160" s="127" t="s">
        <v>21</v>
      </c>
      <c r="D160" s="127" t="s">
        <v>472</v>
      </c>
      <c r="E160" s="127" t="s">
        <v>471</v>
      </c>
      <c r="F160" s="127"/>
      <c r="G160" s="127" t="s">
        <v>330</v>
      </c>
      <c r="H160" s="127" t="s">
        <v>1381</v>
      </c>
      <c r="I160" s="171" t="s">
        <v>736</v>
      </c>
      <c r="J160" s="171" t="s">
        <v>735</v>
      </c>
      <c r="K160" s="132">
        <v>0.3</v>
      </c>
      <c r="L160" s="128">
        <f t="shared" si="4"/>
        <v>1</v>
      </c>
      <c r="M160" s="198"/>
      <c r="N160" s="144"/>
      <c r="O160" s="142"/>
      <c r="P160" s="142"/>
      <c r="Q160" s="196"/>
      <c r="R160" s="143"/>
      <c r="S160" s="196"/>
      <c r="T160" s="143">
        <v>4</v>
      </c>
      <c r="U160" s="172">
        <v>1</v>
      </c>
      <c r="V160" s="172"/>
      <c r="W160" s="196"/>
      <c r="X160" s="143">
        <v>1</v>
      </c>
      <c r="Y160" s="196">
        <v>1</v>
      </c>
      <c r="Z160" s="143">
        <v>1</v>
      </c>
      <c r="AA160" s="196">
        <v>1</v>
      </c>
      <c r="AB160" s="200"/>
      <c r="AC160" s="129"/>
    </row>
    <row r="161" spans="1:29" s="192" customFormat="1" ht="50.45" customHeight="1" outlineLevel="1" x14ac:dyDescent="0.25">
      <c r="A161" s="181"/>
      <c r="B161" s="181"/>
      <c r="C161" s="136"/>
      <c r="D161" s="136" t="s">
        <v>473</v>
      </c>
      <c r="E161" s="136" t="s">
        <v>474</v>
      </c>
      <c r="F161" s="136"/>
      <c r="G161" s="136"/>
      <c r="H161" s="138" t="s">
        <v>772</v>
      </c>
      <c r="I161" s="138"/>
      <c r="J161" s="138"/>
      <c r="K161" s="132"/>
      <c r="L161" s="128" t="str">
        <f t="shared" si="4"/>
        <v/>
      </c>
      <c r="M161" s="124"/>
      <c r="N161" s="144"/>
      <c r="O161" s="142"/>
      <c r="P161" s="142"/>
      <c r="Q161" s="196"/>
      <c r="R161" s="143"/>
      <c r="S161" s="196"/>
      <c r="T161" s="143"/>
      <c r="U161" s="172"/>
      <c r="V161" s="172"/>
      <c r="W161" s="196"/>
      <c r="X161" s="143"/>
      <c r="Y161" s="196"/>
      <c r="Z161" s="143"/>
      <c r="AA161" s="196"/>
      <c r="AB161" s="137"/>
      <c r="AC161" s="129"/>
    </row>
    <row r="162" spans="1:29" ht="40.15" customHeight="1" outlineLevel="1" x14ac:dyDescent="0.25">
      <c r="A162" s="197">
        <v>95</v>
      </c>
      <c r="B162" s="197"/>
      <c r="C162" s="127" t="s">
        <v>21</v>
      </c>
      <c r="D162" s="127" t="s">
        <v>476</v>
      </c>
      <c r="E162" s="127" t="s">
        <v>475</v>
      </c>
      <c r="F162" s="127"/>
      <c r="G162" s="127" t="s">
        <v>330</v>
      </c>
      <c r="H162" s="127" t="s">
        <v>1381</v>
      </c>
      <c r="I162" s="171" t="s">
        <v>736</v>
      </c>
      <c r="J162" s="171" t="s">
        <v>735</v>
      </c>
      <c r="K162" s="132">
        <v>0.3</v>
      </c>
      <c r="L162" s="128">
        <f t="shared" si="4"/>
        <v>1</v>
      </c>
      <c r="M162" s="198"/>
      <c r="N162" s="144"/>
      <c r="O162" s="142"/>
      <c r="P162" s="142"/>
      <c r="Q162" s="196"/>
      <c r="R162" s="143"/>
      <c r="S162" s="196"/>
      <c r="T162" s="143">
        <v>4</v>
      </c>
      <c r="U162" s="172">
        <v>1</v>
      </c>
      <c r="V162" s="172"/>
      <c r="W162" s="196"/>
      <c r="X162" s="143">
        <v>1</v>
      </c>
      <c r="Y162" s="196">
        <v>1</v>
      </c>
      <c r="Z162" s="143">
        <v>1</v>
      </c>
      <c r="AA162" s="196">
        <v>1</v>
      </c>
      <c r="AB162" s="200"/>
      <c r="AC162" s="129"/>
    </row>
    <row r="163" spans="1:29" ht="40.15" customHeight="1" outlineLevel="1" x14ac:dyDescent="0.25">
      <c r="A163" s="197"/>
      <c r="B163" s="197"/>
      <c r="C163" s="127"/>
      <c r="D163" s="127" t="s">
        <v>1106</v>
      </c>
      <c r="E163" s="127" t="s">
        <v>1263</v>
      </c>
      <c r="F163" s="127"/>
      <c r="G163" s="127" t="s">
        <v>175</v>
      </c>
      <c r="H163" s="127" t="s">
        <v>1381</v>
      </c>
      <c r="I163" s="171"/>
      <c r="J163" s="171" t="s">
        <v>1264</v>
      </c>
      <c r="K163" s="132">
        <v>0.3</v>
      </c>
      <c r="L163" s="128">
        <f t="shared" si="4"/>
        <v>1</v>
      </c>
      <c r="M163" s="198"/>
      <c r="N163" s="144"/>
      <c r="O163" s="142"/>
      <c r="P163" s="142"/>
      <c r="Q163" s="196"/>
      <c r="R163" s="143"/>
      <c r="S163" s="196"/>
      <c r="T163" s="143">
        <v>4</v>
      </c>
      <c r="U163" s="172">
        <v>1</v>
      </c>
      <c r="V163" s="172"/>
      <c r="W163" s="196"/>
      <c r="X163" s="143">
        <v>1</v>
      </c>
      <c r="Y163" s="196">
        <v>1</v>
      </c>
      <c r="Z163" s="143">
        <v>1</v>
      </c>
      <c r="AA163" s="196">
        <v>1</v>
      </c>
      <c r="AB163" s="200"/>
      <c r="AC163" s="129"/>
    </row>
    <row r="164" spans="1:29" s="192" customFormat="1" ht="50.45" customHeight="1" outlineLevel="1" x14ac:dyDescent="0.25">
      <c r="A164" s="181"/>
      <c r="B164" s="181"/>
      <c r="C164" s="136"/>
      <c r="D164" s="136" t="s">
        <v>1247</v>
      </c>
      <c r="E164" s="136" t="s">
        <v>1107</v>
      </c>
      <c r="F164" s="136"/>
      <c r="G164" s="136"/>
      <c r="H164" s="127" t="s">
        <v>772</v>
      </c>
      <c r="I164" s="138"/>
      <c r="J164" s="138"/>
      <c r="K164" s="136"/>
      <c r="L164" s="128" t="str">
        <f t="shared" si="4"/>
        <v/>
      </c>
      <c r="M164" s="124"/>
      <c r="N164" s="144"/>
      <c r="O164" s="142"/>
      <c r="P164" s="142"/>
      <c r="Q164" s="196"/>
      <c r="R164" s="143"/>
      <c r="S164" s="196"/>
      <c r="T164" s="143"/>
      <c r="U164" s="172"/>
      <c r="V164" s="172"/>
      <c r="W164" s="196"/>
      <c r="X164" s="143"/>
      <c r="Y164" s="196"/>
      <c r="Z164" s="143"/>
      <c r="AA164" s="196"/>
      <c r="AB164" s="137"/>
      <c r="AC164" s="129"/>
    </row>
    <row r="165" spans="1:29" s="192" customFormat="1" ht="50.45" customHeight="1" outlineLevel="1" x14ac:dyDescent="0.25">
      <c r="A165" s="181"/>
      <c r="B165" s="181"/>
      <c r="C165" s="136"/>
      <c r="D165" s="136" t="s">
        <v>1248</v>
      </c>
      <c r="E165" s="136" t="s">
        <v>1108</v>
      </c>
      <c r="F165" s="136"/>
      <c r="G165" s="136"/>
      <c r="H165" s="127" t="s">
        <v>772</v>
      </c>
      <c r="I165" s="138"/>
      <c r="J165" s="138"/>
      <c r="K165" s="136"/>
      <c r="L165" s="128" t="str">
        <f t="shared" si="4"/>
        <v/>
      </c>
      <c r="M165" s="124"/>
      <c r="N165" s="144"/>
      <c r="O165" s="142"/>
      <c r="P165" s="142"/>
      <c r="Q165" s="196"/>
      <c r="R165" s="143"/>
      <c r="S165" s="196"/>
      <c r="T165" s="143"/>
      <c r="U165" s="172"/>
      <c r="V165" s="172"/>
      <c r="W165" s="196"/>
      <c r="X165" s="143"/>
      <c r="Y165" s="196"/>
      <c r="Z165" s="143"/>
      <c r="AA165" s="196"/>
      <c r="AB165" s="137"/>
      <c r="AC165" s="129"/>
    </row>
    <row r="166" spans="1:29" ht="40.15" customHeight="1" outlineLevel="1" x14ac:dyDescent="0.25">
      <c r="A166" s="197">
        <v>96</v>
      </c>
      <c r="B166" s="197" t="s">
        <v>697</v>
      </c>
      <c r="C166" s="127" t="s">
        <v>21</v>
      </c>
      <c r="D166" s="127" t="s">
        <v>1249</v>
      </c>
      <c r="E166" s="127" t="s">
        <v>1119</v>
      </c>
      <c r="F166" s="127"/>
      <c r="G166" s="127" t="s">
        <v>1178</v>
      </c>
      <c r="H166" s="127" t="s">
        <v>1382</v>
      </c>
      <c r="I166" s="171" t="s">
        <v>1275</v>
      </c>
      <c r="J166" s="171"/>
      <c r="K166" s="133">
        <v>1</v>
      </c>
      <c r="L166" s="128">
        <f t="shared" si="4"/>
        <v>1</v>
      </c>
      <c r="M166" s="198"/>
      <c r="N166" s="144"/>
      <c r="O166" s="142"/>
      <c r="P166" s="142"/>
      <c r="Q166" s="196"/>
      <c r="R166" s="143"/>
      <c r="S166" s="196"/>
      <c r="T166" s="143">
        <v>8</v>
      </c>
      <c r="U166" s="172">
        <v>1</v>
      </c>
      <c r="V166" s="172"/>
      <c r="W166" s="196"/>
      <c r="X166" s="143">
        <v>1</v>
      </c>
      <c r="Y166" s="172">
        <v>1</v>
      </c>
      <c r="Z166" s="143">
        <v>1</v>
      </c>
      <c r="AA166" s="172">
        <v>1</v>
      </c>
      <c r="AB166" s="131"/>
      <c r="AC166" s="129"/>
    </row>
    <row r="167" spans="1:29" ht="40.15" customHeight="1" outlineLevel="1" x14ac:dyDescent="0.25">
      <c r="A167" s="197">
        <v>97</v>
      </c>
      <c r="B167" s="197" t="s">
        <v>697</v>
      </c>
      <c r="C167" s="127" t="s">
        <v>21</v>
      </c>
      <c r="D167" s="127" t="s">
        <v>1250</v>
      </c>
      <c r="E167" s="127" t="s">
        <v>1120</v>
      </c>
      <c r="F167" s="127"/>
      <c r="G167" s="127" t="s">
        <v>1178</v>
      </c>
      <c r="H167" s="127" t="s">
        <v>1382</v>
      </c>
      <c r="I167" s="171" t="s">
        <v>1275</v>
      </c>
      <c r="J167" s="171"/>
      <c r="K167" s="133">
        <v>1</v>
      </c>
      <c r="L167" s="128">
        <f t="shared" si="4"/>
        <v>1</v>
      </c>
      <c r="M167" s="198"/>
      <c r="N167" s="144"/>
      <c r="O167" s="142"/>
      <c r="P167" s="142"/>
      <c r="Q167" s="196"/>
      <c r="R167" s="143"/>
      <c r="S167" s="196"/>
      <c r="T167" s="143">
        <v>8</v>
      </c>
      <c r="U167" s="172">
        <v>1</v>
      </c>
      <c r="V167" s="172"/>
      <c r="W167" s="196"/>
      <c r="X167" s="143">
        <v>1</v>
      </c>
      <c r="Y167" s="172">
        <v>1</v>
      </c>
      <c r="Z167" s="143">
        <v>1</v>
      </c>
      <c r="AA167" s="172">
        <v>1</v>
      </c>
      <c r="AB167" s="131"/>
      <c r="AC167" s="129"/>
    </row>
    <row r="168" spans="1:29" ht="40.15" customHeight="1" outlineLevel="1" x14ac:dyDescent="0.25">
      <c r="A168" s="197">
        <v>98</v>
      </c>
      <c r="B168" s="197" t="s">
        <v>697</v>
      </c>
      <c r="C168" s="127" t="s">
        <v>21</v>
      </c>
      <c r="D168" s="127" t="s">
        <v>1251</v>
      </c>
      <c r="E168" s="127" t="s">
        <v>1121</v>
      </c>
      <c r="F168" s="127"/>
      <c r="G168" s="127" t="s">
        <v>1178</v>
      </c>
      <c r="H168" s="127" t="s">
        <v>1382</v>
      </c>
      <c r="I168" s="171" t="s">
        <v>1275</v>
      </c>
      <c r="J168" s="171"/>
      <c r="K168" s="133">
        <v>1</v>
      </c>
      <c r="L168" s="128">
        <f t="shared" si="4"/>
        <v>1</v>
      </c>
      <c r="M168" s="198"/>
      <c r="N168" s="144"/>
      <c r="O168" s="142"/>
      <c r="P168" s="142"/>
      <c r="Q168" s="196"/>
      <c r="R168" s="143"/>
      <c r="S168" s="196"/>
      <c r="T168" s="143">
        <v>8</v>
      </c>
      <c r="U168" s="172">
        <v>1</v>
      </c>
      <c r="V168" s="172"/>
      <c r="W168" s="196"/>
      <c r="X168" s="143">
        <v>1</v>
      </c>
      <c r="Y168" s="172">
        <v>1</v>
      </c>
      <c r="Z168" s="143">
        <v>1</v>
      </c>
      <c r="AA168" s="172">
        <v>1</v>
      </c>
      <c r="AB168" s="131"/>
      <c r="AC168" s="129"/>
    </row>
    <row r="169" spans="1:29" ht="40.15" customHeight="1" outlineLevel="1" x14ac:dyDescent="0.25">
      <c r="A169" s="197">
        <v>99</v>
      </c>
      <c r="B169" s="197" t="s">
        <v>697</v>
      </c>
      <c r="C169" s="127" t="s">
        <v>21</v>
      </c>
      <c r="D169" s="127" t="s">
        <v>1252</v>
      </c>
      <c r="E169" s="127" t="s">
        <v>1122</v>
      </c>
      <c r="F169" s="127"/>
      <c r="G169" s="127" t="s">
        <v>1178</v>
      </c>
      <c r="H169" s="127" t="s">
        <v>1365</v>
      </c>
      <c r="I169" s="171" t="s">
        <v>1307</v>
      </c>
      <c r="J169" s="171" t="s">
        <v>1308</v>
      </c>
      <c r="K169" s="133">
        <v>1</v>
      </c>
      <c r="L169" s="128">
        <f t="shared" si="4"/>
        <v>0.7</v>
      </c>
      <c r="M169" s="198"/>
      <c r="N169" s="144"/>
      <c r="O169" s="142"/>
      <c r="P169" s="142"/>
      <c r="Q169" s="196"/>
      <c r="R169" s="143"/>
      <c r="S169" s="196"/>
      <c r="T169" s="143" t="s">
        <v>1354</v>
      </c>
      <c r="U169" s="172"/>
      <c r="V169" s="172">
        <v>0.7</v>
      </c>
      <c r="W169" s="196"/>
      <c r="X169" s="143"/>
      <c r="Y169" s="196"/>
      <c r="Z169" s="143"/>
      <c r="AA169" s="196"/>
      <c r="AB169" s="131"/>
      <c r="AC169" s="129"/>
    </row>
    <row r="170" spans="1:29" s="192" customFormat="1" ht="50.45" customHeight="1" outlineLevel="1" x14ac:dyDescent="0.25">
      <c r="A170" s="181"/>
      <c r="B170" s="181"/>
      <c r="C170" s="136"/>
      <c r="D170" s="136" t="s">
        <v>1253</v>
      </c>
      <c r="E170" s="136" t="s">
        <v>1109</v>
      </c>
      <c r="F170" s="136"/>
      <c r="G170" s="136"/>
      <c r="H170" s="127" t="s">
        <v>772</v>
      </c>
      <c r="I170" s="138"/>
      <c r="J170" s="138"/>
      <c r="K170" s="136"/>
      <c r="L170" s="128" t="str">
        <f t="shared" si="4"/>
        <v/>
      </c>
      <c r="M170" s="124"/>
      <c r="N170" s="144"/>
      <c r="O170" s="142"/>
      <c r="P170" s="142"/>
      <c r="Q170" s="196"/>
      <c r="R170" s="143"/>
      <c r="S170" s="196"/>
      <c r="T170" s="143"/>
      <c r="U170" s="172"/>
      <c r="V170" s="172"/>
      <c r="W170" s="196"/>
      <c r="X170" s="143"/>
      <c r="Y170" s="196"/>
      <c r="Z170" s="143"/>
      <c r="AA170" s="196"/>
      <c r="AB170" s="137"/>
      <c r="AC170" s="129"/>
    </row>
    <row r="171" spans="1:29" ht="40.15" customHeight="1" outlineLevel="1" x14ac:dyDescent="0.25">
      <c r="A171" s="197">
        <v>100</v>
      </c>
      <c r="B171" s="197" t="s">
        <v>697</v>
      </c>
      <c r="C171" s="127" t="s">
        <v>21</v>
      </c>
      <c r="D171" s="127" t="s">
        <v>1254</v>
      </c>
      <c r="E171" s="127" t="s">
        <v>1115</v>
      </c>
      <c r="F171" s="127"/>
      <c r="G171" s="127" t="s">
        <v>1178</v>
      </c>
      <c r="H171" s="127" t="s">
        <v>1382</v>
      </c>
      <c r="I171" s="171" t="s">
        <v>1275</v>
      </c>
      <c r="J171" s="171"/>
      <c r="K171" s="133">
        <v>1</v>
      </c>
      <c r="L171" s="128">
        <f t="shared" si="4"/>
        <v>1</v>
      </c>
      <c r="M171" s="198"/>
      <c r="N171" s="144"/>
      <c r="O171" s="142"/>
      <c r="P171" s="142"/>
      <c r="Q171" s="196"/>
      <c r="R171" s="143"/>
      <c r="S171" s="196"/>
      <c r="T171" s="143">
        <v>8</v>
      </c>
      <c r="U171" s="172">
        <v>1</v>
      </c>
      <c r="V171" s="172"/>
      <c r="W171" s="196"/>
      <c r="X171" s="143">
        <v>1</v>
      </c>
      <c r="Y171" s="172">
        <v>1</v>
      </c>
      <c r="Z171" s="143">
        <v>1</v>
      </c>
      <c r="AA171" s="172">
        <v>1</v>
      </c>
      <c r="AB171" s="131"/>
      <c r="AC171" s="129"/>
    </row>
    <row r="172" spans="1:29" ht="40.15" customHeight="1" outlineLevel="1" x14ac:dyDescent="0.25">
      <c r="A172" s="197">
        <v>101</v>
      </c>
      <c r="B172" s="197" t="s">
        <v>697</v>
      </c>
      <c r="C172" s="127" t="s">
        <v>21</v>
      </c>
      <c r="D172" s="127" t="s">
        <v>1255</v>
      </c>
      <c r="E172" s="127" t="s">
        <v>1116</v>
      </c>
      <c r="F172" s="127"/>
      <c r="G172" s="127" t="s">
        <v>1178</v>
      </c>
      <c r="H172" s="127" t="s">
        <v>1382</v>
      </c>
      <c r="I172" s="171" t="s">
        <v>1275</v>
      </c>
      <c r="J172" s="171"/>
      <c r="K172" s="133">
        <v>1</v>
      </c>
      <c r="L172" s="128">
        <f t="shared" si="4"/>
        <v>1</v>
      </c>
      <c r="M172" s="198"/>
      <c r="N172" s="144"/>
      <c r="O172" s="142"/>
      <c r="P172" s="142"/>
      <c r="Q172" s="196"/>
      <c r="R172" s="143"/>
      <c r="S172" s="196"/>
      <c r="T172" s="143">
        <v>8</v>
      </c>
      <c r="U172" s="172">
        <v>1</v>
      </c>
      <c r="V172" s="172"/>
      <c r="W172" s="196"/>
      <c r="X172" s="143">
        <v>1</v>
      </c>
      <c r="Y172" s="172">
        <v>1</v>
      </c>
      <c r="Z172" s="143">
        <v>1</v>
      </c>
      <c r="AA172" s="172">
        <v>1</v>
      </c>
      <c r="AB172" s="131"/>
      <c r="AC172" s="129"/>
    </row>
    <row r="173" spans="1:29" ht="40.15" customHeight="1" outlineLevel="1" x14ac:dyDescent="0.25">
      <c r="A173" s="197">
        <v>102</v>
      </c>
      <c r="B173" s="197" t="s">
        <v>697</v>
      </c>
      <c r="C173" s="127" t="s">
        <v>21</v>
      </c>
      <c r="D173" s="127" t="s">
        <v>1256</v>
      </c>
      <c r="E173" s="127" t="s">
        <v>1117</v>
      </c>
      <c r="F173" s="127"/>
      <c r="G173" s="127" t="s">
        <v>1178</v>
      </c>
      <c r="H173" s="127" t="s">
        <v>1382</v>
      </c>
      <c r="I173" s="171" t="s">
        <v>1275</v>
      </c>
      <c r="J173" s="171"/>
      <c r="K173" s="133">
        <v>1</v>
      </c>
      <c r="L173" s="128">
        <f t="shared" si="4"/>
        <v>1</v>
      </c>
      <c r="M173" s="198"/>
      <c r="N173" s="144"/>
      <c r="O173" s="142"/>
      <c r="P173" s="142"/>
      <c r="Q173" s="196"/>
      <c r="R173" s="143"/>
      <c r="S173" s="196"/>
      <c r="T173" s="143">
        <v>8</v>
      </c>
      <c r="U173" s="172">
        <v>1</v>
      </c>
      <c r="V173" s="172"/>
      <c r="W173" s="196"/>
      <c r="X173" s="143">
        <v>1</v>
      </c>
      <c r="Y173" s="172">
        <v>1</v>
      </c>
      <c r="Z173" s="143">
        <v>1</v>
      </c>
      <c r="AA173" s="172">
        <v>1</v>
      </c>
      <c r="AB173" s="131"/>
      <c r="AC173" s="129"/>
    </row>
    <row r="174" spans="1:29" ht="40.15" customHeight="1" outlineLevel="1" x14ac:dyDescent="0.25">
      <c r="A174" s="197">
        <v>103</v>
      </c>
      <c r="B174" s="197" t="s">
        <v>697</v>
      </c>
      <c r="C174" s="127" t="s">
        <v>21</v>
      </c>
      <c r="D174" s="127" t="s">
        <v>1257</v>
      </c>
      <c r="E174" s="127" t="s">
        <v>1118</v>
      </c>
      <c r="F174" s="127"/>
      <c r="G174" s="127" t="s">
        <v>1178</v>
      </c>
      <c r="H174" s="127" t="s">
        <v>1365</v>
      </c>
      <c r="I174" s="171" t="s">
        <v>1307</v>
      </c>
      <c r="J174" s="171" t="s">
        <v>1308</v>
      </c>
      <c r="K174" s="133">
        <v>1</v>
      </c>
      <c r="L174" s="128">
        <f t="shared" si="4"/>
        <v>0.7</v>
      </c>
      <c r="M174" s="198"/>
      <c r="N174" s="144"/>
      <c r="O174" s="142"/>
      <c r="P174" s="142"/>
      <c r="Q174" s="196"/>
      <c r="R174" s="143"/>
      <c r="S174" s="196"/>
      <c r="T174" s="143" t="s">
        <v>1354</v>
      </c>
      <c r="U174" s="172"/>
      <c r="V174" s="172">
        <v>0.7</v>
      </c>
      <c r="W174" s="196"/>
      <c r="X174" s="143"/>
      <c r="Y174" s="196"/>
      <c r="Z174" s="143"/>
      <c r="AA174" s="196"/>
      <c r="AB174" s="131"/>
      <c r="AC174" s="129"/>
    </row>
    <row r="175" spans="1:29" s="192" customFormat="1" ht="50.45" customHeight="1" outlineLevel="1" x14ac:dyDescent="0.25">
      <c r="A175" s="181"/>
      <c r="B175" s="181"/>
      <c r="C175" s="136"/>
      <c r="D175" s="136" t="s">
        <v>1258</v>
      </c>
      <c r="E175" s="136" t="s">
        <v>1110</v>
      </c>
      <c r="F175" s="136"/>
      <c r="G175" s="136"/>
      <c r="H175" s="127" t="s">
        <v>772</v>
      </c>
      <c r="I175" s="138"/>
      <c r="J175" s="138"/>
      <c r="K175" s="136"/>
      <c r="L175" s="128" t="str">
        <f t="shared" si="4"/>
        <v/>
      </c>
      <c r="M175" s="124"/>
      <c r="N175" s="144"/>
      <c r="O175" s="142"/>
      <c r="P175" s="142"/>
      <c r="Q175" s="196"/>
      <c r="R175" s="143"/>
      <c r="S175" s="196"/>
      <c r="T175" s="143"/>
      <c r="U175" s="172"/>
      <c r="V175" s="172"/>
      <c r="W175" s="196"/>
      <c r="X175" s="143"/>
      <c r="Y175" s="196"/>
      <c r="Z175" s="143"/>
      <c r="AA175" s="196"/>
      <c r="AB175" s="137"/>
      <c r="AC175" s="129"/>
    </row>
    <row r="176" spans="1:29" ht="40.15" customHeight="1" outlineLevel="1" x14ac:dyDescent="0.25">
      <c r="A176" s="197">
        <v>104</v>
      </c>
      <c r="B176" s="197" t="s">
        <v>697</v>
      </c>
      <c r="C176" s="127" t="s">
        <v>21</v>
      </c>
      <c r="D176" s="127" t="s">
        <v>1259</v>
      </c>
      <c r="E176" s="127" t="s">
        <v>1111</v>
      </c>
      <c r="F176" s="127"/>
      <c r="G176" s="127" t="s">
        <v>1178</v>
      </c>
      <c r="H176" s="127" t="s">
        <v>1382</v>
      </c>
      <c r="I176" s="171" t="s">
        <v>1275</v>
      </c>
      <c r="J176" s="171"/>
      <c r="K176" s="133">
        <v>1</v>
      </c>
      <c r="L176" s="128">
        <f t="shared" si="4"/>
        <v>1</v>
      </c>
      <c r="M176" s="198"/>
      <c r="N176" s="144"/>
      <c r="O176" s="142"/>
      <c r="P176" s="142"/>
      <c r="Q176" s="196"/>
      <c r="R176" s="143"/>
      <c r="S176" s="196"/>
      <c r="T176" s="143">
        <v>8</v>
      </c>
      <c r="U176" s="172">
        <v>1</v>
      </c>
      <c r="V176" s="172"/>
      <c r="W176" s="196"/>
      <c r="X176" s="143">
        <v>1</v>
      </c>
      <c r="Y176" s="172">
        <v>1</v>
      </c>
      <c r="Z176" s="143">
        <v>1</v>
      </c>
      <c r="AA176" s="172">
        <v>1</v>
      </c>
      <c r="AB176" s="131"/>
      <c r="AC176" s="129"/>
    </row>
    <row r="177" spans="1:29" ht="40.15" customHeight="1" outlineLevel="1" x14ac:dyDescent="0.25">
      <c r="A177" s="197">
        <v>105</v>
      </c>
      <c r="B177" s="197" t="s">
        <v>697</v>
      </c>
      <c r="C177" s="127" t="s">
        <v>21</v>
      </c>
      <c r="D177" s="127" t="s">
        <v>1260</v>
      </c>
      <c r="E177" s="127" t="s">
        <v>1112</v>
      </c>
      <c r="F177" s="127"/>
      <c r="G177" s="127" t="s">
        <v>1178</v>
      </c>
      <c r="H177" s="127" t="s">
        <v>1382</v>
      </c>
      <c r="I177" s="171" t="s">
        <v>1275</v>
      </c>
      <c r="J177" s="171"/>
      <c r="K177" s="133">
        <v>1</v>
      </c>
      <c r="L177" s="128">
        <f t="shared" si="4"/>
        <v>1</v>
      </c>
      <c r="M177" s="198"/>
      <c r="N177" s="144"/>
      <c r="O177" s="142"/>
      <c r="P177" s="142"/>
      <c r="Q177" s="196"/>
      <c r="R177" s="143"/>
      <c r="S177" s="196"/>
      <c r="T177" s="143">
        <v>8</v>
      </c>
      <c r="U177" s="172">
        <v>1</v>
      </c>
      <c r="V177" s="172"/>
      <c r="W177" s="196"/>
      <c r="X177" s="143">
        <v>1</v>
      </c>
      <c r="Y177" s="172">
        <v>1</v>
      </c>
      <c r="Z177" s="143">
        <v>1</v>
      </c>
      <c r="AA177" s="172">
        <v>1</v>
      </c>
      <c r="AB177" s="131"/>
      <c r="AC177" s="129"/>
    </row>
    <row r="178" spans="1:29" ht="40.15" customHeight="1" outlineLevel="1" x14ac:dyDescent="0.25">
      <c r="A178" s="197">
        <v>106</v>
      </c>
      <c r="B178" s="197" t="s">
        <v>697</v>
      </c>
      <c r="C178" s="127" t="s">
        <v>21</v>
      </c>
      <c r="D178" s="127" t="s">
        <v>1261</v>
      </c>
      <c r="E178" s="127" t="s">
        <v>1113</v>
      </c>
      <c r="F178" s="127"/>
      <c r="G178" s="127" t="s">
        <v>1178</v>
      </c>
      <c r="H178" s="127" t="s">
        <v>1382</v>
      </c>
      <c r="I178" s="171" t="s">
        <v>1275</v>
      </c>
      <c r="J178" s="171"/>
      <c r="K178" s="133">
        <v>1</v>
      </c>
      <c r="L178" s="128">
        <f t="shared" si="4"/>
        <v>1</v>
      </c>
      <c r="M178" s="198"/>
      <c r="N178" s="144"/>
      <c r="O178" s="142"/>
      <c r="P178" s="142"/>
      <c r="Q178" s="196"/>
      <c r="R178" s="143"/>
      <c r="S178" s="196"/>
      <c r="T178" s="143">
        <v>8</v>
      </c>
      <c r="U178" s="172">
        <v>1</v>
      </c>
      <c r="V178" s="172"/>
      <c r="W178" s="196"/>
      <c r="X178" s="143">
        <v>1</v>
      </c>
      <c r="Y178" s="172">
        <v>1</v>
      </c>
      <c r="Z178" s="143">
        <v>1</v>
      </c>
      <c r="AA178" s="172">
        <v>1</v>
      </c>
      <c r="AB178" s="131"/>
      <c r="AC178" s="129"/>
    </row>
    <row r="179" spans="1:29" ht="40.15" customHeight="1" outlineLevel="1" x14ac:dyDescent="0.25">
      <c r="A179" s="197">
        <v>107</v>
      </c>
      <c r="B179" s="197" t="s">
        <v>697</v>
      </c>
      <c r="C179" s="127" t="s">
        <v>21</v>
      </c>
      <c r="D179" s="127" t="s">
        <v>1262</v>
      </c>
      <c r="E179" s="127" t="s">
        <v>1114</v>
      </c>
      <c r="F179" s="127"/>
      <c r="G179" s="127" t="s">
        <v>1178</v>
      </c>
      <c r="H179" s="127" t="s">
        <v>1365</v>
      </c>
      <c r="I179" s="171" t="s">
        <v>1307</v>
      </c>
      <c r="J179" s="171" t="s">
        <v>1308</v>
      </c>
      <c r="K179" s="133">
        <v>1</v>
      </c>
      <c r="L179" s="128">
        <f t="shared" si="4"/>
        <v>0.7</v>
      </c>
      <c r="M179" s="198"/>
      <c r="N179" s="144"/>
      <c r="O179" s="142"/>
      <c r="P179" s="142"/>
      <c r="Q179" s="196"/>
      <c r="R179" s="143"/>
      <c r="S179" s="196"/>
      <c r="T179" s="143" t="s">
        <v>1354</v>
      </c>
      <c r="U179" s="172"/>
      <c r="V179" s="172">
        <v>0.7</v>
      </c>
      <c r="W179" s="196"/>
      <c r="X179" s="143"/>
      <c r="Y179" s="196"/>
      <c r="Z179" s="143"/>
      <c r="AA179" s="196"/>
      <c r="AB179" s="131"/>
      <c r="AC179" s="129"/>
    </row>
    <row r="180" spans="1:29" s="192" customFormat="1" ht="50.45" customHeight="1" outlineLevel="1" x14ac:dyDescent="0.25">
      <c r="A180" s="181"/>
      <c r="B180" s="181"/>
      <c r="C180" s="136" t="s">
        <v>21</v>
      </c>
      <c r="D180" s="136" t="s">
        <v>88</v>
      </c>
      <c r="E180" s="127" t="s">
        <v>1060</v>
      </c>
      <c r="F180" s="136"/>
      <c r="G180" s="136"/>
      <c r="H180" s="138" t="s">
        <v>772</v>
      </c>
      <c r="I180" s="138"/>
      <c r="J180" s="138"/>
      <c r="K180" s="136"/>
      <c r="L180" s="128" t="str">
        <f t="shared" si="4"/>
        <v/>
      </c>
      <c r="M180" s="124"/>
      <c r="N180" s="144"/>
      <c r="O180" s="142"/>
      <c r="P180" s="142"/>
      <c r="Q180" s="196"/>
      <c r="R180" s="143"/>
      <c r="S180" s="196"/>
      <c r="T180" s="143"/>
      <c r="U180" s="172"/>
      <c r="V180" s="172"/>
      <c r="W180" s="196"/>
      <c r="X180" s="143"/>
      <c r="Y180" s="196"/>
      <c r="Z180" s="143"/>
      <c r="AA180" s="196"/>
      <c r="AB180" s="137"/>
      <c r="AC180" s="129"/>
    </row>
    <row r="181" spans="1:29" ht="40.15" customHeight="1" outlineLevel="1" x14ac:dyDescent="0.25">
      <c r="A181" s="181"/>
      <c r="B181" s="181"/>
      <c r="C181" s="136" t="s">
        <v>21</v>
      </c>
      <c r="D181" s="136" t="s">
        <v>209</v>
      </c>
      <c r="E181" s="136" t="s">
        <v>210</v>
      </c>
      <c r="F181" s="136"/>
      <c r="G181" s="136"/>
      <c r="H181" s="138" t="s">
        <v>772</v>
      </c>
      <c r="I181" s="138"/>
      <c r="J181" s="138"/>
      <c r="K181" s="133"/>
      <c r="L181" s="128" t="str">
        <f t="shared" si="4"/>
        <v/>
      </c>
      <c r="M181" s="124"/>
      <c r="N181" s="144"/>
      <c r="O181" s="142"/>
      <c r="P181" s="142"/>
      <c r="Q181" s="196"/>
      <c r="R181" s="143"/>
      <c r="S181" s="196"/>
      <c r="T181" s="143"/>
      <c r="U181" s="172"/>
      <c r="V181" s="172"/>
      <c r="W181" s="196"/>
      <c r="X181" s="143"/>
      <c r="Y181" s="196"/>
      <c r="Z181" s="143"/>
      <c r="AA181" s="196"/>
      <c r="AB181" s="131"/>
      <c r="AC181" s="129"/>
    </row>
    <row r="182" spans="1:29" ht="40.15" customHeight="1" outlineLevel="1" x14ac:dyDescent="0.25">
      <c r="A182" s="197">
        <v>108</v>
      </c>
      <c r="B182" s="197"/>
      <c r="C182" s="127" t="s">
        <v>21</v>
      </c>
      <c r="D182" s="127" t="s">
        <v>211</v>
      </c>
      <c r="E182" s="127" t="s">
        <v>212</v>
      </c>
      <c r="F182" s="127"/>
      <c r="G182" s="127" t="s">
        <v>330</v>
      </c>
      <c r="H182" s="127" t="s">
        <v>1383</v>
      </c>
      <c r="I182" s="171" t="s">
        <v>730</v>
      </c>
      <c r="J182" s="171" t="s">
        <v>720</v>
      </c>
      <c r="K182" s="133">
        <v>0.4</v>
      </c>
      <c r="L182" s="128">
        <f t="shared" si="4"/>
        <v>1</v>
      </c>
      <c r="M182" s="198"/>
      <c r="N182" s="144">
        <v>6</v>
      </c>
      <c r="O182" s="142"/>
      <c r="P182" s="142"/>
      <c r="Q182" s="196">
        <v>1</v>
      </c>
      <c r="R182" s="143"/>
      <c r="S182" s="196"/>
      <c r="T182" s="143"/>
      <c r="U182" s="172"/>
      <c r="V182" s="172"/>
      <c r="W182" s="196"/>
      <c r="X182" s="143"/>
      <c r="Y182" s="196"/>
      <c r="Z182" s="143"/>
      <c r="AA182" s="196"/>
      <c r="AB182" s="131"/>
      <c r="AC182" s="129"/>
    </row>
    <row r="183" spans="1:29" s="192" customFormat="1" ht="40.15" customHeight="1" outlineLevel="1" x14ac:dyDescent="0.25">
      <c r="A183" s="181"/>
      <c r="B183" s="181"/>
      <c r="C183" s="136" t="s">
        <v>21</v>
      </c>
      <c r="D183" s="136" t="s">
        <v>213</v>
      </c>
      <c r="E183" s="136" t="s">
        <v>214</v>
      </c>
      <c r="F183" s="136"/>
      <c r="G183" s="136"/>
      <c r="H183" s="138" t="s">
        <v>772</v>
      </c>
      <c r="I183" s="138"/>
      <c r="J183" s="138"/>
      <c r="K183" s="133"/>
      <c r="L183" s="128" t="str">
        <f t="shared" si="4"/>
        <v/>
      </c>
      <c r="M183" s="198"/>
      <c r="N183" s="144"/>
      <c r="O183" s="142"/>
      <c r="P183" s="142"/>
      <c r="Q183" s="196"/>
      <c r="R183" s="143"/>
      <c r="S183" s="196"/>
      <c r="T183" s="143"/>
      <c r="U183" s="172"/>
      <c r="V183" s="172"/>
      <c r="W183" s="196"/>
      <c r="X183" s="143"/>
      <c r="Y183" s="196"/>
      <c r="Z183" s="143"/>
      <c r="AA183" s="196"/>
      <c r="AB183" s="137"/>
      <c r="AC183" s="129"/>
    </row>
    <row r="184" spans="1:29" ht="40.15" customHeight="1" outlineLevel="1" x14ac:dyDescent="0.25">
      <c r="A184" s="197">
        <v>109</v>
      </c>
      <c r="B184" s="197"/>
      <c r="C184" s="127" t="s">
        <v>21</v>
      </c>
      <c r="D184" s="127" t="s">
        <v>215</v>
      </c>
      <c r="E184" s="127" t="s">
        <v>216</v>
      </c>
      <c r="F184" s="127"/>
      <c r="G184" s="127" t="s">
        <v>330</v>
      </c>
      <c r="H184" s="127" t="s">
        <v>1384</v>
      </c>
      <c r="I184" s="171" t="s">
        <v>730</v>
      </c>
      <c r="J184" s="171" t="s">
        <v>720</v>
      </c>
      <c r="K184" s="133">
        <v>0.4</v>
      </c>
      <c r="L184" s="128">
        <f t="shared" si="4"/>
        <v>1</v>
      </c>
      <c r="M184" s="198"/>
      <c r="N184" s="144">
        <v>5</v>
      </c>
      <c r="O184" s="142"/>
      <c r="P184" s="142"/>
      <c r="Q184" s="196">
        <v>1</v>
      </c>
      <c r="R184" s="143">
        <v>1</v>
      </c>
      <c r="S184" s="196"/>
      <c r="T184" s="143"/>
      <c r="U184" s="172"/>
      <c r="V184" s="172"/>
      <c r="W184" s="196"/>
      <c r="X184" s="143"/>
      <c r="Y184" s="196"/>
      <c r="Z184" s="143"/>
      <c r="AA184" s="196"/>
      <c r="AB184" s="131"/>
      <c r="AC184" s="129"/>
    </row>
    <row r="185" spans="1:29" ht="40.15" customHeight="1" outlineLevel="1" x14ac:dyDescent="0.25">
      <c r="A185" s="197">
        <v>110</v>
      </c>
      <c r="B185" s="197"/>
      <c r="C185" s="127" t="s">
        <v>21</v>
      </c>
      <c r="D185" s="127" t="s">
        <v>217</v>
      </c>
      <c r="E185" s="127" t="s">
        <v>218</v>
      </c>
      <c r="F185" s="127"/>
      <c r="G185" s="127" t="s">
        <v>330</v>
      </c>
      <c r="H185" s="127" t="s">
        <v>1358</v>
      </c>
      <c r="I185" s="171" t="s">
        <v>730</v>
      </c>
      <c r="J185" s="171" t="s">
        <v>720</v>
      </c>
      <c r="K185" s="133">
        <v>0.4</v>
      </c>
      <c r="L185" s="128">
        <f t="shared" si="4"/>
        <v>1</v>
      </c>
      <c r="M185" s="198"/>
      <c r="N185" s="144">
        <v>4</v>
      </c>
      <c r="O185" s="142"/>
      <c r="P185" s="142"/>
      <c r="Q185" s="196">
        <v>1</v>
      </c>
      <c r="R185" s="143">
        <v>1</v>
      </c>
      <c r="S185" s="196"/>
      <c r="T185" s="143"/>
      <c r="U185" s="172"/>
      <c r="V185" s="172"/>
      <c r="W185" s="196"/>
      <c r="X185" s="143"/>
      <c r="Y185" s="196"/>
      <c r="Z185" s="143"/>
      <c r="AA185" s="196"/>
      <c r="AB185" s="131"/>
      <c r="AC185" s="129"/>
    </row>
    <row r="186" spans="1:29" ht="40.15" customHeight="1" outlineLevel="1" x14ac:dyDescent="0.25">
      <c r="A186" s="197">
        <v>111</v>
      </c>
      <c r="B186" s="197"/>
      <c r="C186" s="127" t="s">
        <v>21</v>
      </c>
      <c r="D186" s="127" t="s">
        <v>219</v>
      </c>
      <c r="E186" s="127" t="s">
        <v>220</v>
      </c>
      <c r="F186" s="127"/>
      <c r="G186" s="127" t="s">
        <v>330</v>
      </c>
      <c r="H186" s="127" t="s">
        <v>1358</v>
      </c>
      <c r="I186" s="171" t="s">
        <v>730</v>
      </c>
      <c r="J186" s="171" t="s">
        <v>720</v>
      </c>
      <c r="K186" s="133">
        <v>0.4</v>
      </c>
      <c r="L186" s="128">
        <f t="shared" si="4"/>
        <v>1</v>
      </c>
      <c r="M186" s="198"/>
      <c r="N186" s="144">
        <v>4</v>
      </c>
      <c r="O186" s="142"/>
      <c r="P186" s="142"/>
      <c r="Q186" s="196">
        <v>1</v>
      </c>
      <c r="R186" s="143">
        <v>1</v>
      </c>
      <c r="S186" s="196"/>
      <c r="T186" s="143"/>
      <c r="U186" s="172"/>
      <c r="V186" s="172"/>
      <c r="W186" s="196"/>
      <c r="X186" s="143"/>
      <c r="Y186" s="196"/>
      <c r="Z186" s="143"/>
      <c r="AA186" s="196"/>
      <c r="AB186" s="131"/>
      <c r="AC186" s="129"/>
    </row>
    <row r="187" spans="1:29" ht="40.15" customHeight="1" outlineLevel="1" x14ac:dyDescent="0.25">
      <c r="A187" s="197">
        <v>112</v>
      </c>
      <c r="B187" s="197"/>
      <c r="C187" s="127" t="s">
        <v>21</v>
      </c>
      <c r="D187" s="127" t="s">
        <v>221</v>
      </c>
      <c r="E187" s="127" t="s">
        <v>222</v>
      </c>
      <c r="F187" s="127"/>
      <c r="G187" s="127" t="s">
        <v>330</v>
      </c>
      <c r="H187" s="127" t="s">
        <v>1358</v>
      </c>
      <c r="I187" s="171" t="s">
        <v>730</v>
      </c>
      <c r="J187" s="171" t="s">
        <v>720</v>
      </c>
      <c r="K187" s="133">
        <v>0.4</v>
      </c>
      <c r="L187" s="128">
        <f t="shared" si="4"/>
        <v>1</v>
      </c>
      <c r="M187" s="198"/>
      <c r="N187" s="144">
        <v>4</v>
      </c>
      <c r="O187" s="142"/>
      <c r="P187" s="142"/>
      <c r="Q187" s="196">
        <v>1</v>
      </c>
      <c r="R187" s="143">
        <v>1</v>
      </c>
      <c r="S187" s="196"/>
      <c r="T187" s="143"/>
      <c r="U187" s="172"/>
      <c r="V187" s="172"/>
      <c r="W187" s="196"/>
      <c r="X187" s="143"/>
      <c r="Y187" s="196"/>
      <c r="Z187" s="143"/>
      <c r="AA187" s="196"/>
      <c r="AB187" s="131"/>
      <c r="AC187" s="129"/>
    </row>
    <row r="188" spans="1:29" s="192" customFormat="1" ht="40.15" customHeight="1" outlineLevel="1" x14ac:dyDescent="0.25">
      <c r="A188" s="181"/>
      <c r="B188" s="181"/>
      <c r="C188" s="136" t="s">
        <v>21</v>
      </c>
      <c r="D188" s="136" t="s">
        <v>223</v>
      </c>
      <c r="E188" s="127" t="s">
        <v>1129</v>
      </c>
      <c r="F188" s="136"/>
      <c r="G188" s="136"/>
      <c r="H188" s="138" t="s">
        <v>772</v>
      </c>
      <c r="I188" s="138"/>
      <c r="J188" s="138"/>
      <c r="K188" s="133"/>
      <c r="L188" s="128" t="str">
        <f t="shared" si="4"/>
        <v/>
      </c>
      <c r="M188" s="198"/>
      <c r="N188" s="144"/>
      <c r="O188" s="142"/>
      <c r="P188" s="142"/>
      <c r="Q188" s="196"/>
      <c r="R188" s="143"/>
      <c r="S188" s="196"/>
      <c r="T188" s="143"/>
      <c r="U188" s="172"/>
      <c r="V188" s="172"/>
      <c r="W188" s="196"/>
      <c r="X188" s="143"/>
      <c r="Y188" s="196"/>
      <c r="Z188" s="143"/>
      <c r="AA188" s="196"/>
      <c r="AB188" s="137"/>
      <c r="AC188" s="129"/>
    </row>
    <row r="189" spans="1:29" s="192" customFormat="1" ht="40.15" customHeight="1" outlineLevel="1" x14ac:dyDescent="0.25">
      <c r="A189" s="181"/>
      <c r="B189" s="181"/>
      <c r="C189" s="136" t="s">
        <v>21</v>
      </c>
      <c r="D189" s="136" t="s">
        <v>224</v>
      </c>
      <c r="E189" s="127" t="s">
        <v>1130</v>
      </c>
      <c r="F189" s="136"/>
      <c r="G189" s="136"/>
      <c r="H189" s="138" t="s">
        <v>772</v>
      </c>
      <c r="I189" s="138"/>
      <c r="J189" s="138"/>
      <c r="K189" s="133"/>
      <c r="L189" s="128" t="str">
        <f t="shared" si="4"/>
        <v/>
      </c>
      <c r="M189" s="198"/>
      <c r="N189" s="144"/>
      <c r="O189" s="142"/>
      <c r="P189" s="142"/>
      <c r="Q189" s="196"/>
      <c r="R189" s="143"/>
      <c r="S189" s="196"/>
      <c r="T189" s="143"/>
      <c r="U189" s="172"/>
      <c r="V189" s="172"/>
      <c r="W189" s="196"/>
      <c r="X189" s="143"/>
      <c r="Y189" s="196"/>
      <c r="Z189" s="143"/>
      <c r="AA189" s="196"/>
      <c r="AB189" s="137"/>
      <c r="AC189" s="129"/>
    </row>
    <row r="190" spans="1:29" ht="40.15" customHeight="1" outlineLevel="1" x14ac:dyDescent="0.25">
      <c r="A190" s="197">
        <v>113</v>
      </c>
      <c r="B190" s="197" t="s">
        <v>697</v>
      </c>
      <c r="C190" s="127" t="s">
        <v>21</v>
      </c>
      <c r="D190" s="127" t="s">
        <v>225</v>
      </c>
      <c r="E190" s="127" t="s">
        <v>612</v>
      </c>
      <c r="F190" s="127"/>
      <c r="G190" s="127" t="s">
        <v>330</v>
      </c>
      <c r="H190" s="127" t="s">
        <v>1372</v>
      </c>
      <c r="I190" s="171"/>
      <c r="J190" s="171"/>
      <c r="K190" s="133">
        <v>1</v>
      </c>
      <c r="L190" s="128">
        <f t="shared" si="4"/>
        <v>1</v>
      </c>
      <c r="M190" s="198"/>
      <c r="N190" s="144"/>
      <c r="O190" s="142"/>
      <c r="P190" s="142"/>
      <c r="Q190" s="196"/>
      <c r="R190" s="143"/>
      <c r="S190" s="196"/>
      <c r="T190" s="143">
        <v>5</v>
      </c>
      <c r="U190" s="172">
        <v>1</v>
      </c>
      <c r="V190" s="172"/>
      <c r="W190" s="196"/>
      <c r="X190" s="143">
        <v>1</v>
      </c>
      <c r="Y190" s="196">
        <v>1</v>
      </c>
      <c r="Z190" s="143">
        <v>1</v>
      </c>
      <c r="AA190" s="196">
        <v>1</v>
      </c>
      <c r="AB190" s="131"/>
      <c r="AC190" s="129"/>
    </row>
    <row r="191" spans="1:29" ht="40.15" customHeight="1" outlineLevel="1" x14ac:dyDescent="0.25">
      <c r="A191" s="197">
        <v>114</v>
      </c>
      <c r="B191" s="197" t="s">
        <v>697</v>
      </c>
      <c r="C191" s="127" t="s">
        <v>21</v>
      </c>
      <c r="D191" s="127" t="s">
        <v>226</v>
      </c>
      <c r="E191" s="127" t="s">
        <v>613</v>
      </c>
      <c r="F191" s="127"/>
      <c r="G191" s="127" t="s">
        <v>330</v>
      </c>
      <c r="H191" s="127" t="s">
        <v>1372</v>
      </c>
      <c r="I191" s="171"/>
      <c r="J191" s="171"/>
      <c r="K191" s="133">
        <v>1</v>
      </c>
      <c r="L191" s="128">
        <f t="shared" si="4"/>
        <v>1</v>
      </c>
      <c r="M191" s="198"/>
      <c r="N191" s="144"/>
      <c r="O191" s="142"/>
      <c r="P191" s="142"/>
      <c r="Q191" s="196"/>
      <c r="R191" s="143"/>
      <c r="S191" s="196"/>
      <c r="T191" s="143">
        <v>5</v>
      </c>
      <c r="U191" s="172">
        <v>1</v>
      </c>
      <c r="V191" s="172"/>
      <c r="W191" s="196"/>
      <c r="X191" s="143">
        <v>1</v>
      </c>
      <c r="Y191" s="196">
        <v>1</v>
      </c>
      <c r="Z191" s="143">
        <v>1</v>
      </c>
      <c r="AA191" s="196">
        <v>1</v>
      </c>
      <c r="AB191" s="131"/>
      <c r="AC191" s="129"/>
    </row>
    <row r="192" spans="1:29" ht="40.15" customHeight="1" outlineLevel="1" x14ac:dyDescent="0.25">
      <c r="A192" s="197">
        <v>115</v>
      </c>
      <c r="B192" s="197" t="s">
        <v>697</v>
      </c>
      <c r="C192" s="127" t="s">
        <v>21</v>
      </c>
      <c r="D192" s="127" t="s">
        <v>227</v>
      </c>
      <c r="E192" s="127" t="s">
        <v>614</v>
      </c>
      <c r="F192" s="127"/>
      <c r="G192" s="127" t="s">
        <v>330</v>
      </c>
      <c r="H192" s="127" t="s">
        <v>1361</v>
      </c>
      <c r="I192" s="171"/>
      <c r="J192" s="171"/>
      <c r="K192" s="133">
        <v>1</v>
      </c>
      <c r="L192" s="128">
        <f t="shared" ref="L192:L315" si="5">IF(COUNT(O192,P192,Q192,S192,U192,V192,W192,Y192,AA192)&gt;0,SUM(O192,P192,Q192,S192,U192,V192,W192,Y192,AA192)/COUNT(O192,P192,Q192,S192,U192,V192,W192,Y192,AA192),"")</f>
        <v>1</v>
      </c>
      <c r="M192" s="201"/>
      <c r="N192" s="144"/>
      <c r="O192" s="142"/>
      <c r="P192" s="142"/>
      <c r="Q192" s="196"/>
      <c r="R192" s="143"/>
      <c r="S192" s="196"/>
      <c r="T192" s="143">
        <v>5</v>
      </c>
      <c r="U192" s="172">
        <v>1</v>
      </c>
      <c r="V192" s="172"/>
      <c r="W192" s="196"/>
      <c r="X192" s="172"/>
      <c r="Y192" s="172"/>
      <c r="Z192" s="172"/>
      <c r="AA192" s="172"/>
      <c r="AB192" s="200"/>
      <c r="AC192" s="129"/>
    </row>
    <row r="193" spans="1:30" ht="40.15" customHeight="1" outlineLevel="1" x14ac:dyDescent="0.25">
      <c r="A193" s="197">
        <v>116</v>
      </c>
      <c r="B193" s="197" t="s">
        <v>697</v>
      </c>
      <c r="C193" s="127" t="s">
        <v>21</v>
      </c>
      <c r="D193" s="127" t="s">
        <v>927</v>
      </c>
      <c r="E193" s="127" t="s">
        <v>926</v>
      </c>
      <c r="F193" s="127"/>
      <c r="G193" s="176"/>
      <c r="H193" s="127" t="s">
        <v>1377</v>
      </c>
      <c r="I193" s="171"/>
      <c r="J193" s="171"/>
      <c r="K193" s="133">
        <v>1</v>
      </c>
      <c r="L193" s="128">
        <f>IF(COUNT(O193,P193,Q193,S193,U193,V193,W193,Y193,AA193)&gt;0,SUM(O193,P193,Q193,S193,U193,V193,W193,Y193,AA193)/COUNT(O193,P193,Q193,S193,U193,V193,W193,Y193,AA193),"")</f>
        <v>0</v>
      </c>
      <c r="M193" s="201"/>
      <c r="N193" s="144"/>
      <c r="O193" s="142"/>
      <c r="P193" s="142"/>
      <c r="Q193" s="196"/>
      <c r="R193" s="143"/>
      <c r="S193" s="196"/>
      <c r="T193" s="172"/>
      <c r="U193" s="172"/>
      <c r="V193" s="172"/>
      <c r="W193" s="196"/>
      <c r="X193" s="143">
        <v>1</v>
      </c>
      <c r="Y193" s="196">
        <v>0</v>
      </c>
      <c r="Z193" s="143">
        <v>1</v>
      </c>
      <c r="AA193" s="196">
        <v>0</v>
      </c>
      <c r="AB193" s="200"/>
      <c r="AC193" s="129"/>
    </row>
    <row r="194" spans="1:30" ht="40.15" customHeight="1" outlineLevel="1" x14ac:dyDescent="0.25">
      <c r="A194" s="197">
        <v>117</v>
      </c>
      <c r="B194" s="197" t="s">
        <v>697</v>
      </c>
      <c r="C194" s="127" t="s">
        <v>21</v>
      </c>
      <c r="D194" s="127" t="s">
        <v>228</v>
      </c>
      <c r="E194" s="127" t="s">
        <v>229</v>
      </c>
      <c r="F194" s="127"/>
      <c r="G194" s="127" t="s">
        <v>330</v>
      </c>
      <c r="H194" s="127" t="s">
        <v>1371</v>
      </c>
      <c r="I194" s="171" t="s">
        <v>728</v>
      </c>
      <c r="J194" s="171" t="s">
        <v>765</v>
      </c>
      <c r="K194" s="133">
        <v>1</v>
      </c>
      <c r="L194" s="128">
        <f>IF(COUNT(O194,P194,Q194,S194,U194,V194,W194,Y194,AA194)&gt;0,SUM(O194,P194,Q194,S194,U194,V194,W194,Y194,AA194)/COUNT(O194,P194,Q194,S194,U194,V194,W194,Y194,AA194),"")</f>
        <v>1</v>
      </c>
      <c r="M194" s="198"/>
      <c r="N194" s="144"/>
      <c r="O194" s="142"/>
      <c r="P194" s="142"/>
      <c r="Q194" s="196"/>
      <c r="R194" s="143"/>
      <c r="S194" s="196"/>
      <c r="T194" s="143" t="s">
        <v>460</v>
      </c>
      <c r="U194" s="172"/>
      <c r="V194" s="172">
        <v>1</v>
      </c>
      <c r="W194" s="196"/>
      <c r="X194" s="143">
        <v>1</v>
      </c>
      <c r="Y194" s="196">
        <v>1</v>
      </c>
      <c r="Z194" s="143">
        <v>1</v>
      </c>
      <c r="AA194" s="196">
        <v>1</v>
      </c>
      <c r="AB194" s="131"/>
      <c r="AC194" s="129"/>
    </row>
    <row r="195" spans="1:30" s="192" customFormat="1" ht="40.15" customHeight="1" outlineLevel="1" x14ac:dyDescent="0.25">
      <c r="A195" s="181"/>
      <c r="B195" s="181"/>
      <c r="C195" s="136"/>
      <c r="D195" s="136" t="s">
        <v>842</v>
      </c>
      <c r="E195" s="136" t="s">
        <v>838</v>
      </c>
      <c r="F195" s="136"/>
      <c r="G195" s="136"/>
      <c r="H195" s="138"/>
      <c r="I195" s="138"/>
      <c r="J195" s="138"/>
      <c r="K195" s="133"/>
      <c r="L195" s="128"/>
      <c r="M195" s="126"/>
      <c r="N195" s="144"/>
      <c r="O195" s="142"/>
      <c r="P195" s="142"/>
      <c r="Q195" s="196"/>
      <c r="R195" s="143"/>
      <c r="S195" s="196"/>
      <c r="T195" s="143"/>
      <c r="U195" s="172"/>
      <c r="V195" s="172"/>
      <c r="W195" s="196"/>
      <c r="X195" s="143"/>
      <c r="Y195" s="196"/>
      <c r="Z195" s="143"/>
      <c r="AA195" s="196"/>
      <c r="AB195" s="137"/>
      <c r="AC195" s="129"/>
    </row>
    <row r="196" spans="1:30" ht="40.15" customHeight="1" outlineLevel="1" x14ac:dyDescent="0.25">
      <c r="A196" s="197">
        <v>118</v>
      </c>
      <c r="B196" s="197"/>
      <c r="C196" s="127" t="s">
        <v>21</v>
      </c>
      <c r="D196" s="127" t="s">
        <v>843</v>
      </c>
      <c r="E196" s="127" t="s">
        <v>839</v>
      </c>
      <c r="F196" s="127"/>
      <c r="G196" s="127"/>
      <c r="H196" s="127"/>
      <c r="I196" s="171" t="s">
        <v>1309</v>
      </c>
      <c r="J196" s="171" t="s">
        <v>789</v>
      </c>
      <c r="K196" s="133">
        <v>0</v>
      </c>
      <c r="L196" s="128"/>
      <c r="M196" s="198"/>
      <c r="N196" s="144"/>
      <c r="O196" s="142"/>
      <c r="P196" s="142"/>
      <c r="Q196" s="196"/>
      <c r="R196" s="143"/>
      <c r="S196" s="196"/>
      <c r="T196" s="143"/>
      <c r="U196" s="172"/>
      <c r="V196" s="172"/>
      <c r="W196" s="196"/>
      <c r="X196" s="143"/>
      <c r="Y196" s="196"/>
      <c r="Z196" s="143"/>
      <c r="AA196" s="196"/>
      <c r="AB196" s="131"/>
      <c r="AC196" s="129"/>
    </row>
    <row r="197" spans="1:30" ht="40.15" customHeight="1" outlineLevel="1" x14ac:dyDescent="0.25">
      <c r="A197" s="197">
        <v>119</v>
      </c>
      <c r="B197" s="197"/>
      <c r="C197" s="127" t="s">
        <v>21</v>
      </c>
      <c r="D197" s="127" t="s">
        <v>844</v>
      </c>
      <c r="E197" s="127" t="s">
        <v>840</v>
      </c>
      <c r="F197" s="127"/>
      <c r="G197" s="127"/>
      <c r="H197" s="127"/>
      <c r="I197" s="171" t="s">
        <v>1309</v>
      </c>
      <c r="J197" s="171" t="s">
        <v>789</v>
      </c>
      <c r="K197" s="133">
        <v>0</v>
      </c>
      <c r="L197" s="128"/>
      <c r="M197" s="198"/>
      <c r="N197" s="144"/>
      <c r="O197" s="142"/>
      <c r="P197" s="142"/>
      <c r="Q197" s="196"/>
      <c r="R197" s="143"/>
      <c r="S197" s="196"/>
      <c r="T197" s="143"/>
      <c r="U197" s="172"/>
      <c r="V197" s="172"/>
      <c r="W197" s="196"/>
      <c r="X197" s="143"/>
      <c r="Y197" s="196"/>
      <c r="Z197" s="143"/>
      <c r="AA197" s="196"/>
      <c r="AB197" s="131"/>
      <c r="AC197" s="129"/>
    </row>
    <row r="198" spans="1:30" ht="40.15" customHeight="1" outlineLevel="1" x14ac:dyDescent="0.25">
      <c r="A198" s="197">
        <v>120</v>
      </c>
      <c r="B198" s="197"/>
      <c r="C198" s="127" t="s">
        <v>21</v>
      </c>
      <c r="D198" s="127" t="s">
        <v>845</v>
      </c>
      <c r="E198" s="127" t="s">
        <v>841</v>
      </c>
      <c r="F198" s="127"/>
      <c r="G198" s="127"/>
      <c r="H198" s="127"/>
      <c r="I198" s="171" t="s">
        <v>1309</v>
      </c>
      <c r="J198" s="171" t="s">
        <v>789</v>
      </c>
      <c r="K198" s="133">
        <v>0</v>
      </c>
      <c r="L198" s="128"/>
      <c r="M198" s="198"/>
      <c r="N198" s="144"/>
      <c r="O198" s="142"/>
      <c r="P198" s="142"/>
      <c r="Q198" s="196"/>
      <c r="R198" s="143"/>
      <c r="S198" s="196"/>
      <c r="T198" s="143"/>
      <c r="U198" s="172"/>
      <c r="V198" s="172"/>
      <c r="W198" s="196"/>
      <c r="X198" s="143"/>
      <c r="Y198" s="196"/>
      <c r="Z198" s="143"/>
      <c r="AA198" s="196"/>
      <c r="AB198" s="131"/>
      <c r="AC198" s="129"/>
    </row>
    <row r="199" spans="1:30" ht="43.15" customHeight="1" outlineLevel="1" x14ac:dyDescent="0.25">
      <c r="A199" s="20">
        <v>121</v>
      </c>
      <c r="B199" s="20" t="s">
        <v>697</v>
      </c>
      <c r="C199" s="127" t="s">
        <v>21</v>
      </c>
      <c r="D199" s="127" t="s">
        <v>1185</v>
      </c>
      <c r="E199" s="127" t="s">
        <v>1186</v>
      </c>
      <c r="F199" s="127"/>
      <c r="G199" s="127" t="s">
        <v>330</v>
      </c>
      <c r="H199" s="127" t="s">
        <v>1365</v>
      </c>
      <c r="I199" s="171"/>
      <c r="J199" s="127" t="s">
        <v>1242</v>
      </c>
      <c r="K199" s="133">
        <v>1</v>
      </c>
      <c r="L199" s="128">
        <f t="shared" ref="L199:L200" si="6">IF(COUNT(O199,P199,Q199,S199,U199,V199,W199,Y199,AA199)&gt;0,SUM(O199,P199,Q199,S199,U199,V199,W199,Y199,AA199)/COUNT(O199,P199,Q199,S199,U199,V199,W199,Y199,AA199),"")</f>
        <v>0</v>
      </c>
      <c r="M199" s="198"/>
      <c r="N199" s="144"/>
      <c r="O199" s="142"/>
      <c r="P199" s="142"/>
      <c r="Q199" s="196"/>
      <c r="R199" s="143"/>
      <c r="S199" s="196"/>
      <c r="T199" s="143" t="s">
        <v>1354</v>
      </c>
      <c r="U199" s="172"/>
      <c r="V199" s="172">
        <v>0</v>
      </c>
      <c r="W199" s="196"/>
      <c r="X199" s="196"/>
      <c r="Y199" s="196"/>
      <c r="Z199" s="196"/>
      <c r="AA199" s="196"/>
      <c r="AB199" s="131"/>
      <c r="AC199" s="129"/>
      <c r="AD199" s="187"/>
    </row>
    <row r="200" spans="1:30" ht="43.15" customHeight="1" outlineLevel="1" x14ac:dyDescent="0.25">
      <c r="A200" s="20">
        <v>122</v>
      </c>
      <c r="B200" s="20"/>
      <c r="C200" s="127" t="s">
        <v>21</v>
      </c>
      <c r="D200" s="127" t="s">
        <v>1188</v>
      </c>
      <c r="E200" s="127" t="s">
        <v>1187</v>
      </c>
      <c r="F200" s="127"/>
      <c r="G200" s="127" t="s">
        <v>330</v>
      </c>
      <c r="H200" s="127" t="s">
        <v>1365</v>
      </c>
      <c r="I200" s="171"/>
      <c r="J200" s="171" t="s">
        <v>1241</v>
      </c>
      <c r="K200" s="132">
        <v>0.4</v>
      </c>
      <c r="L200" s="128">
        <f t="shared" si="6"/>
        <v>0</v>
      </c>
      <c r="M200" s="198"/>
      <c r="N200" s="144"/>
      <c r="O200" s="142"/>
      <c r="P200" s="142"/>
      <c r="Q200" s="196"/>
      <c r="R200" s="143"/>
      <c r="S200" s="196"/>
      <c r="T200" s="143" t="s">
        <v>1354</v>
      </c>
      <c r="U200" s="172"/>
      <c r="V200" s="172"/>
      <c r="W200" s="172">
        <v>0</v>
      </c>
      <c r="X200" s="196"/>
      <c r="Y200" s="196"/>
      <c r="Z200" s="196"/>
      <c r="AA200" s="196"/>
      <c r="AB200" s="131"/>
      <c r="AC200" s="129"/>
      <c r="AD200" s="187"/>
    </row>
    <row r="201" spans="1:30" s="192" customFormat="1" ht="40.15" customHeight="1" outlineLevel="1" x14ac:dyDescent="0.25">
      <c r="A201" s="181"/>
      <c r="B201" s="181"/>
      <c r="C201" s="136" t="s">
        <v>21</v>
      </c>
      <c r="D201" s="136" t="s">
        <v>230</v>
      </c>
      <c r="E201" s="127" t="s">
        <v>1131</v>
      </c>
      <c r="F201" s="136"/>
      <c r="G201" s="136"/>
      <c r="H201" s="138" t="s">
        <v>772</v>
      </c>
      <c r="I201" s="138"/>
      <c r="J201" s="138" t="s">
        <v>762</v>
      </c>
      <c r="K201" s="133"/>
      <c r="L201" s="128" t="str">
        <f t="shared" si="5"/>
        <v/>
      </c>
      <c r="M201" s="126"/>
      <c r="N201" s="144"/>
      <c r="O201" s="142"/>
      <c r="P201" s="142"/>
      <c r="Q201" s="196"/>
      <c r="R201" s="143"/>
      <c r="S201" s="196"/>
      <c r="T201" s="143"/>
      <c r="U201" s="172"/>
      <c r="V201" s="172"/>
      <c r="W201" s="196"/>
      <c r="X201" s="143"/>
      <c r="Y201" s="196"/>
      <c r="Z201" s="143"/>
      <c r="AA201" s="196"/>
      <c r="AB201" s="137"/>
      <c r="AC201" s="129"/>
    </row>
    <row r="202" spans="1:30" s="192" customFormat="1" ht="40.15" customHeight="1" outlineLevel="1" x14ac:dyDescent="0.25">
      <c r="A202" s="181"/>
      <c r="B202" s="181"/>
      <c r="C202" s="136" t="s">
        <v>21</v>
      </c>
      <c r="D202" s="136" t="s">
        <v>259</v>
      </c>
      <c r="E202" s="136" t="s">
        <v>260</v>
      </c>
      <c r="F202" s="136"/>
      <c r="G202" s="136"/>
      <c r="H202" s="138" t="s">
        <v>772</v>
      </c>
      <c r="I202" s="138"/>
      <c r="J202" s="138"/>
      <c r="K202" s="133"/>
      <c r="L202" s="128" t="str">
        <f t="shared" si="5"/>
        <v/>
      </c>
      <c r="M202" s="126"/>
      <c r="N202" s="144"/>
      <c r="O202" s="142"/>
      <c r="P202" s="142"/>
      <c r="Q202" s="196"/>
      <c r="R202" s="143"/>
      <c r="S202" s="196"/>
      <c r="T202" s="143"/>
      <c r="U202" s="172"/>
      <c r="V202" s="172"/>
      <c r="W202" s="196"/>
      <c r="X202" s="143"/>
      <c r="Y202" s="196"/>
      <c r="Z202" s="143"/>
      <c r="AA202" s="196"/>
      <c r="AB202" s="137"/>
      <c r="AC202" s="129"/>
    </row>
    <row r="203" spans="1:30" ht="40.15" customHeight="1" outlineLevel="1" x14ac:dyDescent="0.25">
      <c r="A203" s="197">
        <v>123</v>
      </c>
      <c r="B203" s="197" t="s">
        <v>697</v>
      </c>
      <c r="C203" s="127" t="s">
        <v>21</v>
      </c>
      <c r="D203" s="127" t="s">
        <v>231</v>
      </c>
      <c r="E203" s="127" t="s">
        <v>232</v>
      </c>
      <c r="F203" s="127"/>
      <c r="G203" s="127" t="s">
        <v>411</v>
      </c>
      <c r="H203" s="127" t="s">
        <v>1367</v>
      </c>
      <c r="I203" s="171" t="s">
        <v>585</v>
      </c>
      <c r="J203" s="171"/>
      <c r="K203" s="133">
        <v>1</v>
      </c>
      <c r="L203" s="128">
        <f t="shared" si="5"/>
        <v>1</v>
      </c>
      <c r="M203" s="198"/>
      <c r="N203" s="144"/>
      <c r="O203" s="142"/>
      <c r="P203" s="142"/>
      <c r="Q203" s="196"/>
      <c r="R203" s="143"/>
      <c r="S203" s="196"/>
      <c r="T203" s="143">
        <v>3</v>
      </c>
      <c r="U203" s="172">
        <v>1</v>
      </c>
      <c r="V203" s="172"/>
      <c r="W203" s="196"/>
      <c r="X203" s="143">
        <v>1</v>
      </c>
      <c r="Y203" s="196">
        <v>1</v>
      </c>
      <c r="Z203" s="143">
        <v>1</v>
      </c>
      <c r="AA203" s="196">
        <v>1</v>
      </c>
      <c r="AB203" s="131"/>
      <c r="AC203" s="129"/>
    </row>
    <row r="204" spans="1:30" ht="40.15" customHeight="1" outlineLevel="1" x14ac:dyDescent="0.25">
      <c r="A204" s="197">
        <v>124</v>
      </c>
      <c r="B204" s="197" t="s">
        <v>697</v>
      </c>
      <c r="C204" s="127" t="s">
        <v>21</v>
      </c>
      <c r="D204" s="127" t="s">
        <v>233</v>
      </c>
      <c r="E204" s="127" t="s">
        <v>234</v>
      </c>
      <c r="F204" s="127"/>
      <c r="G204" s="127" t="s">
        <v>411</v>
      </c>
      <c r="H204" s="127" t="s">
        <v>1367</v>
      </c>
      <c r="I204" s="171" t="s">
        <v>723</v>
      </c>
      <c r="J204" s="171"/>
      <c r="K204" s="133">
        <v>1</v>
      </c>
      <c r="L204" s="128">
        <f t="shared" si="5"/>
        <v>1</v>
      </c>
      <c r="M204" s="198"/>
      <c r="N204" s="144"/>
      <c r="O204" s="142"/>
      <c r="P204" s="142"/>
      <c r="Q204" s="196"/>
      <c r="R204" s="143"/>
      <c r="S204" s="196"/>
      <c r="T204" s="143">
        <v>3</v>
      </c>
      <c r="U204" s="172">
        <v>1</v>
      </c>
      <c r="V204" s="172"/>
      <c r="W204" s="196"/>
      <c r="X204" s="143">
        <v>1</v>
      </c>
      <c r="Y204" s="196">
        <v>1</v>
      </c>
      <c r="Z204" s="143">
        <v>1</v>
      </c>
      <c r="AA204" s="196">
        <v>1</v>
      </c>
      <c r="AB204" s="131"/>
      <c r="AC204" s="129"/>
      <c r="AD204" s="187"/>
    </row>
    <row r="205" spans="1:30" ht="40.15" customHeight="1" outlineLevel="1" x14ac:dyDescent="0.25">
      <c r="A205" s="197">
        <v>125</v>
      </c>
      <c r="B205" s="197" t="s">
        <v>697</v>
      </c>
      <c r="C205" s="127" t="s">
        <v>21</v>
      </c>
      <c r="D205" s="127" t="s">
        <v>235</v>
      </c>
      <c r="E205" s="127" t="s">
        <v>236</v>
      </c>
      <c r="F205" s="127"/>
      <c r="G205" s="127" t="s">
        <v>411</v>
      </c>
      <c r="H205" s="127" t="s">
        <v>1381</v>
      </c>
      <c r="I205" s="171" t="s">
        <v>724</v>
      </c>
      <c r="J205" s="171"/>
      <c r="K205" s="133">
        <v>1</v>
      </c>
      <c r="L205" s="128">
        <f t="shared" si="5"/>
        <v>1</v>
      </c>
      <c r="M205" s="198"/>
      <c r="N205" s="144"/>
      <c r="O205" s="142"/>
      <c r="P205" s="142"/>
      <c r="Q205" s="196"/>
      <c r="R205" s="143"/>
      <c r="S205" s="196"/>
      <c r="T205" s="143">
        <v>4</v>
      </c>
      <c r="U205" s="172">
        <v>1</v>
      </c>
      <c r="V205" s="172"/>
      <c r="W205" s="196"/>
      <c r="X205" s="143">
        <v>1</v>
      </c>
      <c r="Y205" s="196">
        <v>1</v>
      </c>
      <c r="Z205" s="143">
        <v>1</v>
      </c>
      <c r="AA205" s="196">
        <v>1</v>
      </c>
      <c r="AB205" s="131"/>
      <c r="AC205" s="129"/>
      <c r="AD205" s="187"/>
    </row>
    <row r="206" spans="1:30" ht="40.15" customHeight="1" outlineLevel="1" x14ac:dyDescent="0.25">
      <c r="A206" s="197">
        <v>126</v>
      </c>
      <c r="B206" s="197" t="s">
        <v>697</v>
      </c>
      <c r="C206" s="127" t="s">
        <v>21</v>
      </c>
      <c r="D206" s="127" t="s">
        <v>237</v>
      </c>
      <c r="E206" s="127" t="s">
        <v>238</v>
      </c>
      <c r="F206" s="127"/>
      <c r="G206" s="127" t="s">
        <v>411</v>
      </c>
      <c r="H206" s="127" t="s">
        <v>1368</v>
      </c>
      <c r="I206" s="171"/>
      <c r="J206" s="171"/>
      <c r="K206" s="133">
        <v>1</v>
      </c>
      <c r="L206" s="128">
        <f t="shared" si="5"/>
        <v>1</v>
      </c>
      <c r="M206" s="198"/>
      <c r="N206" s="144"/>
      <c r="O206" s="142"/>
      <c r="P206" s="142"/>
      <c r="Q206" s="196"/>
      <c r="R206" s="143"/>
      <c r="S206" s="196"/>
      <c r="T206" s="143">
        <v>6</v>
      </c>
      <c r="U206" s="172">
        <v>1</v>
      </c>
      <c r="V206" s="172"/>
      <c r="W206" s="196"/>
      <c r="X206" s="143">
        <v>1</v>
      </c>
      <c r="Y206" s="172">
        <v>1</v>
      </c>
      <c r="Z206" s="143">
        <v>1</v>
      </c>
      <c r="AA206" s="172">
        <v>1</v>
      </c>
      <c r="AB206" s="131"/>
      <c r="AC206" s="129"/>
    </row>
    <row r="207" spans="1:30" s="192" customFormat="1" ht="40.15" customHeight="1" outlineLevel="1" x14ac:dyDescent="0.25">
      <c r="A207" s="181"/>
      <c r="B207" s="181"/>
      <c r="C207" s="136" t="s">
        <v>21</v>
      </c>
      <c r="D207" s="136" t="s">
        <v>261</v>
      </c>
      <c r="E207" s="136" t="s">
        <v>265</v>
      </c>
      <c r="F207" s="136"/>
      <c r="G207" s="136"/>
      <c r="H207" s="138" t="s">
        <v>772</v>
      </c>
      <c r="I207" s="138"/>
      <c r="J207" s="138"/>
      <c r="K207" s="133"/>
      <c r="L207" s="128" t="str">
        <f t="shared" si="5"/>
        <v/>
      </c>
      <c r="M207" s="198"/>
      <c r="N207" s="144"/>
      <c r="O207" s="142"/>
      <c r="P207" s="142"/>
      <c r="Q207" s="196"/>
      <c r="R207" s="143"/>
      <c r="S207" s="196"/>
      <c r="T207" s="143"/>
      <c r="U207" s="172"/>
      <c r="V207" s="172"/>
      <c r="W207" s="196"/>
      <c r="X207" s="143"/>
      <c r="Y207" s="196"/>
      <c r="Z207" s="143"/>
      <c r="AA207" s="196"/>
      <c r="AB207" s="137"/>
      <c r="AC207" s="129"/>
    </row>
    <row r="208" spans="1:30" ht="40.15" customHeight="1" outlineLevel="1" x14ac:dyDescent="0.25">
      <c r="A208" s="197">
        <v>127</v>
      </c>
      <c r="B208" s="197" t="s">
        <v>697</v>
      </c>
      <c r="C208" s="127" t="s">
        <v>21</v>
      </c>
      <c r="D208" s="127" t="s">
        <v>239</v>
      </c>
      <c r="E208" s="127" t="s">
        <v>240</v>
      </c>
      <c r="F208" s="127"/>
      <c r="G208" s="127" t="s">
        <v>359</v>
      </c>
      <c r="H208" s="127" t="s">
        <v>1372</v>
      </c>
      <c r="I208" s="171" t="s">
        <v>444</v>
      </c>
      <c r="J208" s="171"/>
      <c r="K208" s="133">
        <v>1</v>
      </c>
      <c r="L208" s="128">
        <f t="shared" si="5"/>
        <v>1</v>
      </c>
      <c r="M208" s="198"/>
      <c r="N208" s="144"/>
      <c r="O208" s="142"/>
      <c r="P208" s="142"/>
      <c r="Q208" s="196"/>
      <c r="R208" s="143"/>
      <c r="S208" s="196"/>
      <c r="T208" s="143">
        <v>5</v>
      </c>
      <c r="U208" s="172">
        <v>1</v>
      </c>
      <c r="V208" s="172"/>
      <c r="W208" s="196"/>
      <c r="X208" s="143">
        <v>1</v>
      </c>
      <c r="Y208" s="196">
        <v>1</v>
      </c>
      <c r="Z208" s="143">
        <v>1</v>
      </c>
      <c r="AA208" s="196">
        <v>1</v>
      </c>
      <c r="AB208" s="131"/>
      <c r="AC208" s="129"/>
    </row>
    <row r="209" spans="1:30" ht="40.15" customHeight="1" outlineLevel="1" x14ac:dyDescent="0.25">
      <c r="A209" s="197">
        <v>128</v>
      </c>
      <c r="B209" s="197" t="s">
        <v>697</v>
      </c>
      <c r="C209" s="127" t="s">
        <v>21</v>
      </c>
      <c r="D209" s="127" t="s">
        <v>241</v>
      </c>
      <c r="E209" s="127" t="s">
        <v>242</v>
      </c>
      <c r="F209" s="127"/>
      <c r="G209" s="127" t="s">
        <v>359</v>
      </c>
      <c r="H209" s="127" t="s">
        <v>1380</v>
      </c>
      <c r="I209" s="171" t="s">
        <v>445</v>
      </c>
      <c r="J209" s="171"/>
      <c r="K209" s="133">
        <v>1</v>
      </c>
      <c r="L209" s="128">
        <f t="shared" si="5"/>
        <v>1</v>
      </c>
      <c r="M209" s="198"/>
      <c r="N209" s="144"/>
      <c r="O209" s="142"/>
      <c r="P209" s="142"/>
      <c r="Q209" s="196"/>
      <c r="R209" s="143"/>
      <c r="S209" s="196"/>
      <c r="T209" s="143">
        <v>2</v>
      </c>
      <c r="U209" s="172">
        <v>1</v>
      </c>
      <c r="V209" s="172"/>
      <c r="W209" s="196"/>
      <c r="X209" s="143">
        <v>1</v>
      </c>
      <c r="Y209" s="196">
        <v>1</v>
      </c>
      <c r="Z209" s="143">
        <v>1</v>
      </c>
      <c r="AA209" s="196">
        <v>1</v>
      </c>
      <c r="AB209" s="131"/>
      <c r="AC209" s="129"/>
    </row>
    <row r="210" spans="1:30" ht="40.15" customHeight="1" outlineLevel="1" x14ac:dyDescent="0.25">
      <c r="A210" s="197">
        <v>129</v>
      </c>
      <c r="B210" s="197" t="s">
        <v>697</v>
      </c>
      <c r="C210" s="127" t="s">
        <v>21</v>
      </c>
      <c r="D210" s="127" t="s">
        <v>243</v>
      </c>
      <c r="E210" s="127" t="s">
        <v>244</v>
      </c>
      <c r="F210" s="127"/>
      <c r="G210" s="127" t="s">
        <v>359</v>
      </c>
      <c r="H210" s="127" t="s">
        <v>1372</v>
      </c>
      <c r="I210" s="171" t="s">
        <v>446</v>
      </c>
      <c r="J210" s="171"/>
      <c r="K210" s="133">
        <v>1</v>
      </c>
      <c r="L210" s="128">
        <f t="shared" si="5"/>
        <v>1</v>
      </c>
      <c r="M210" s="198"/>
      <c r="N210" s="144"/>
      <c r="O210" s="142"/>
      <c r="P210" s="142"/>
      <c r="Q210" s="196"/>
      <c r="R210" s="143"/>
      <c r="S210" s="196"/>
      <c r="T210" s="143">
        <v>5</v>
      </c>
      <c r="U210" s="172">
        <v>1</v>
      </c>
      <c r="V210" s="172"/>
      <c r="W210" s="196"/>
      <c r="X210" s="143">
        <v>1</v>
      </c>
      <c r="Y210" s="196">
        <v>1</v>
      </c>
      <c r="Z210" s="143">
        <v>1</v>
      </c>
      <c r="AA210" s="196">
        <v>1</v>
      </c>
      <c r="AB210" s="131"/>
      <c r="AC210" s="129"/>
      <c r="AD210" s="187"/>
    </row>
    <row r="211" spans="1:30" ht="40.15" customHeight="1" outlineLevel="1" x14ac:dyDescent="0.25">
      <c r="A211" s="197">
        <v>130</v>
      </c>
      <c r="B211" s="197" t="s">
        <v>697</v>
      </c>
      <c r="C211" s="127" t="s">
        <v>21</v>
      </c>
      <c r="D211" s="127" t="s">
        <v>245</v>
      </c>
      <c r="E211" s="127" t="s">
        <v>246</v>
      </c>
      <c r="F211" s="127"/>
      <c r="G211" s="127" t="s">
        <v>359</v>
      </c>
      <c r="H211" s="127" t="s">
        <v>1381</v>
      </c>
      <c r="I211" s="171" t="s">
        <v>721</v>
      </c>
      <c r="J211" s="171"/>
      <c r="K211" s="133">
        <v>1</v>
      </c>
      <c r="L211" s="128">
        <f t="shared" si="5"/>
        <v>1</v>
      </c>
      <c r="M211" s="198"/>
      <c r="N211" s="144"/>
      <c r="O211" s="142"/>
      <c r="P211" s="142"/>
      <c r="Q211" s="196"/>
      <c r="R211" s="143"/>
      <c r="S211" s="196"/>
      <c r="T211" s="143">
        <v>4</v>
      </c>
      <c r="U211" s="172">
        <v>1</v>
      </c>
      <c r="V211" s="172"/>
      <c r="W211" s="196"/>
      <c r="X211" s="143">
        <v>1</v>
      </c>
      <c r="Y211" s="196">
        <v>1</v>
      </c>
      <c r="Z211" s="143">
        <v>1</v>
      </c>
      <c r="AA211" s="196">
        <v>1</v>
      </c>
      <c r="AB211" s="131"/>
      <c r="AC211" s="129"/>
    </row>
    <row r="212" spans="1:30" s="192" customFormat="1" ht="40.15" customHeight="1" outlineLevel="1" x14ac:dyDescent="0.25">
      <c r="A212" s="181"/>
      <c r="B212" s="181"/>
      <c r="C212" s="136" t="s">
        <v>21</v>
      </c>
      <c r="D212" s="136" t="s">
        <v>262</v>
      </c>
      <c r="E212" s="136" t="s">
        <v>264</v>
      </c>
      <c r="F212" s="136"/>
      <c r="G212" s="136"/>
      <c r="H212" s="138" t="s">
        <v>772</v>
      </c>
      <c r="I212" s="138"/>
      <c r="J212" s="138"/>
      <c r="K212" s="133"/>
      <c r="L212" s="128" t="str">
        <f t="shared" si="5"/>
        <v/>
      </c>
      <c r="M212" s="198"/>
      <c r="N212" s="144"/>
      <c r="O212" s="142"/>
      <c r="P212" s="142"/>
      <c r="Q212" s="196"/>
      <c r="R212" s="143"/>
      <c r="S212" s="196"/>
      <c r="T212" s="143"/>
      <c r="U212" s="172"/>
      <c r="V212" s="172"/>
      <c r="W212" s="196"/>
      <c r="X212" s="143"/>
      <c r="Y212" s="196"/>
      <c r="Z212" s="143"/>
      <c r="AA212" s="196"/>
      <c r="AB212" s="137"/>
      <c r="AC212" s="129"/>
    </row>
    <row r="213" spans="1:30" ht="40.15" customHeight="1" outlineLevel="1" x14ac:dyDescent="0.25">
      <c r="A213" s="197">
        <v>131</v>
      </c>
      <c r="B213" s="197" t="s">
        <v>697</v>
      </c>
      <c r="C213" s="127" t="s">
        <v>21</v>
      </c>
      <c r="D213" s="127" t="s">
        <v>247</v>
      </c>
      <c r="E213" s="127" t="s">
        <v>263</v>
      </c>
      <c r="F213" s="127"/>
      <c r="G213" s="127" t="s">
        <v>359</v>
      </c>
      <c r="H213" s="127" t="s">
        <v>1385</v>
      </c>
      <c r="I213" s="171" t="s">
        <v>447</v>
      </c>
      <c r="J213" s="171"/>
      <c r="K213" s="133">
        <v>1</v>
      </c>
      <c r="L213" s="128">
        <f t="shared" si="5"/>
        <v>1</v>
      </c>
      <c r="M213" s="198"/>
      <c r="N213" s="144"/>
      <c r="O213" s="142"/>
      <c r="P213" s="142"/>
      <c r="Q213" s="196"/>
      <c r="R213" s="143"/>
      <c r="S213" s="196"/>
      <c r="T213" s="143">
        <v>2</v>
      </c>
      <c r="U213" s="172">
        <v>1</v>
      </c>
      <c r="V213" s="172"/>
      <c r="W213" s="196"/>
      <c r="X213" s="196"/>
      <c r="Y213" s="196"/>
      <c r="Z213" s="172"/>
      <c r="AA213" s="172"/>
      <c r="AB213" s="131"/>
      <c r="AC213" s="129"/>
    </row>
    <row r="214" spans="1:30" ht="40.15" customHeight="1" outlineLevel="1" x14ac:dyDescent="0.25">
      <c r="A214" s="197">
        <v>132</v>
      </c>
      <c r="B214" s="197" t="s">
        <v>697</v>
      </c>
      <c r="C214" s="127" t="s">
        <v>21</v>
      </c>
      <c r="D214" s="127" t="s">
        <v>248</v>
      </c>
      <c r="E214" s="127" t="s">
        <v>249</v>
      </c>
      <c r="F214" s="127"/>
      <c r="G214" s="127" t="s">
        <v>359</v>
      </c>
      <c r="H214" s="127" t="s">
        <v>1385</v>
      </c>
      <c r="I214" s="171" t="s">
        <v>442</v>
      </c>
      <c r="J214" s="171"/>
      <c r="K214" s="133">
        <v>1</v>
      </c>
      <c r="L214" s="128">
        <f t="shared" si="5"/>
        <v>1</v>
      </c>
      <c r="M214" s="198"/>
      <c r="N214" s="144"/>
      <c r="O214" s="142"/>
      <c r="P214" s="142"/>
      <c r="Q214" s="196"/>
      <c r="R214" s="143"/>
      <c r="S214" s="196"/>
      <c r="T214" s="143">
        <v>2</v>
      </c>
      <c r="U214" s="172">
        <v>1</v>
      </c>
      <c r="V214" s="172"/>
      <c r="W214" s="196"/>
      <c r="X214" s="196"/>
      <c r="Y214" s="196"/>
      <c r="Z214" s="172"/>
      <c r="AA214" s="172"/>
      <c r="AB214" s="131"/>
      <c r="AC214" s="129"/>
    </row>
    <row r="215" spans="1:30" ht="40.15" customHeight="1" outlineLevel="1" x14ac:dyDescent="0.25">
      <c r="A215" s="197">
        <v>133</v>
      </c>
      <c r="B215" s="197" t="s">
        <v>697</v>
      </c>
      <c r="C215" s="127" t="s">
        <v>21</v>
      </c>
      <c r="D215" s="127" t="s">
        <v>250</v>
      </c>
      <c r="E215" s="127" t="s">
        <v>251</v>
      </c>
      <c r="F215" s="127"/>
      <c r="G215" s="127" t="s">
        <v>359</v>
      </c>
      <c r="H215" s="127" t="s">
        <v>1385</v>
      </c>
      <c r="I215" s="171" t="s">
        <v>448</v>
      </c>
      <c r="J215" s="171"/>
      <c r="K215" s="133">
        <v>1</v>
      </c>
      <c r="L215" s="128">
        <f t="shared" si="5"/>
        <v>1</v>
      </c>
      <c r="M215" s="198"/>
      <c r="N215" s="144"/>
      <c r="O215" s="142"/>
      <c r="P215" s="142"/>
      <c r="Q215" s="196"/>
      <c r="R215" s="143"/>
      <c r="S215" s="196"/>
      <c r="T215" s="143">
        <v>2</v>
      </c>
      <c r="U215" s="172">
        <v>1</v>
      </c>
      <c r="V215" s="172"/>
      <c r="W215" s="196"/>
      <c r="X215" s="196"/>
      <c r="Y215" s="196"/>
      <c r="Z215" s="172"/>
      <c r="AA215" s="172"/>
      <c r="AB215" s="131"/>
      <c r="AC215" s="129"/>
    </row>
    <row r="216" spans="1:30" ht="40.15" customHeight="1" outlineLevel="1" x14ac:dyDescent="0.25">
      <c r="A216" s="197">
        <v>134</v>
      </c>
      <c r="B216" s="197" t="s">
        <v>697</v>
      </c>
      <c r="C216" s="127" t="s">
        <v>21</v>
      </c>
      <c r="D216" s="127" t="s">
        <v>252</v>
      </c>
      <c r="E216" s="127" t="s">
        <v>253</v>
      </c>
      <c r="F216" s="127"/>
      <c r="G216" s="127" t="s">
        <v>359</v>
      </c>
      <c r="H216" s="127" t="s">
        <v>1369</v>
      </c>
      <c r="I216" s="171" t="s">
        <v>722</v>
      </c>
      <c r="J216" s="171"/>
      <c r="K216" s="133">
        <v>1</v>
      </c>
      <c r="L216" s="128">
        <f t="shared" si="5"/>
        <v>1</v>
      </c>
      <c r="M216" s="198"/>
      <c r="N216" s="144"/>
      <c r="O216" s="142"/>
      <c r="P216" s="142"/>
      <c r="Q216" s="196"/>
      <c r="R216" s="143"/>
      <c r="S216" s="196"/>
      <c r="T216" s="143">
        <v>4</v>
      </c>
      <c r="U216" s="172">
        <v>1</v>
      </c>
      <c r="V216" s="172"/>
      <c r="W216" s="196"/>
      <c r="X216" s="196"/>
      <c r="Y216" s="196"/>
      <c r="Z216" s="172"/>
      <c r="AA216" s="172"/>
      <c r="AB216" s="131"/>
      <c r="AC216" s="129"/>
    </row>
    <row r="217" spans="1:30" s="192" customFormat="1" ht="40.15" customHeight="1" outlineLevel="1" x14ac:dyDescent="0.25">
      <c r="A217" s="181"/>
      <c r="B217" s="181"/>
      <c r="C217" s="136" t="s">
        <v>21</v>
      </c>
      <c r="D217" s="136" t="s">
        <v>928</v>
      </c>
      <c r="E217" s="136" t="s">
        <v>937</v>
      </c>
      <c r="F217" s="136"/>
      <c r="G217" s="136"/>
      <c r="H217" s="138" t="s">
        <v>772</v>
      </c>
      <c r="I217" s="138"/>
      <c r="J217" s="138"/>
      <c r="K217" s="133"/>
      <c r="L217" s="128" t="str">
        <f>IF(COUNT(O217,P217,Q217,S217,U217,V217,W217,Y217,AA217)&gt;0,SUM(O217,P217,Q217,S217,U217,V217,W217,Y217,AA217)/COUNT(O217,P217,Q217,S217,U217,V217,W217,Y217,AA217),"")</f>
        <v/>
      </c>
      <c r="M217" s="198"/>
      <c r="N217" s="144"/>
      <c r="O217" s="142"/>
      <c r="P217" s="142"/>
      <c r="Q217" s="196"/>
      <c r="R217" s="143"/>
      <c r="S217" s="196"/>
      <c r="T217" s="143"/>
      <c r="U217" s="172"/>
      <c r="V217" s="172"/>
      <c r="W217" s="196"/>
      <c r="X217" s="143"/>
      <c r="Y217" s="196"/>
      <c r="Z217" s="143"/>
      <c r="AA217" s="196"/>
      <c r="AB217" s="137"/>
      <c r="AC217" s="129"/>
    </row>
    <row r="218" spans="1:30" ht="40.15" customHeight="1" outlineLevel="1" x14ac:dyDescent="0.25">
      <c r="A218" s="197">
        <v>135</v>
      </c>
      <c r="B218" s="197" t="s">
        <v>697</v>
      </c>
      <c r="C218" s="127" t="s">
        <v>21</v>
      </c>
      <c r="D218" s="127" t="s">
        <v>929</v>
      </c>
      <c r="E218" s="127" t="s">
        <v>933</v>
      </c>
      <c r="F218" s="127"/>
      <c r="G218" s="176"/>
      <c r="H218" s="127" t="s">
        <v>1377</v>
      </c>
      <c r="I218" s="171"/>
      <c r="J218" s="171" t="s">
        <v>1201</v>
      </c>
      <c r="K218" s="133">
        <v>1</v>
      </c>
      <c r="L218" s="128">
        <f>IF(COUNT(O218,P218,Q218,S218,U218,V218,W218,Y218,AA218)&gt;0,SUM(O218,P218,Q218,S218,U218,V218,W218,Y218,AA218)/COUNT(O218,P218,Q218,S218,U218,V218,W218,Y218,AA218),"")</f>
        <v>0</v>
      </c>
      <c r="M218" s="198"/>
      <c r="N218" s="144"/>
      <c r="O218" s="142"/>
      <c r="P218" s="142"/>
      <c r="Q218" s="196"/>
      <c r="R218" s="143"/>
      <c r="S218" s="196"/>
      <c r="T218" s="143"/>
      <c r="U218" s="172"/>
      <c r="V218" s="172"/>
      <c r="W218" s="196"/>
      <c r="X218" s="143">
        <v>1</v>
      </c>
      <c r="Y218" s="196">
        <v>0</v>
      </c>
      <c r="Z218" s="143">
        <v>1</v>
      </c>
      <c r="AA218" s="196">
        <v>0</v>
      </c>
      <c r="AB218" s="131"/>
      <c r="AC218" s="129"/>
    </row>
    <row r="219" spans="1:30" ht="40.15" customHeight="1" outlineLevel="1" x14ac:dyDescent="0.25">
      <c r="A219" s="197">
        <v>136</v>
      </c>
      <c r="B219" s="197" t="s">
        <v>697</v>
      </c>
      <c r="C219" s="127" t="s">
        <v>21</v>
      </c>
      <c r="D219" s="127" t="s">
        <v>930</v>
      </c>
      <c r="E219" s="127" t="s">
        <v>934</v>
      </c>
      <c r="F219" s="127"/>
      <c r="G219" s="176"/>
      <c r="H219" s="127" t="s">
        <v>1377</v>
      </c>
      <c r="I219" s="171"/>
      <c r="J219" s="171" t="s">
        <v>1201</v>
      </c>
      <c r="K219" s="133">
        <v>1</v>
      </c>
      <c r="L219" s="128">
        <f>IF(COUNT(O219,P219,Q219,S219,U219,V219,W219,Y219,AA219)&gt;0,SUM(O219,P219,Q219,S219,U219,V219,W219,Y219,AA219)/COUNT(O219,P219,Q219,S219,U219,V219,W219,Y219,AA219),"")</f>
        <v>0</v>
      </c>
      <c r="M219" s="198"/>
      <c r="N219" s="144"/>
      <c r="O219" s="142"/>
      <c r="P219" s="142"/>
      <c r="Q219" s="196"/>
      <c r="R219" s="143"/>
      <c r="S219" s="196"/>
      <c r="T219" s="143"/>
      <c r="U219" s="172"/>
      <c r="V219" s="172"/>
      <c r="W219" s="196"/>
      <c r="X219" s="143">
        <v>1</v>
      </c>
      <c r="Y219" s="196">
        <v>0</v>
      </c>
      <c r="Z219" s="143">
        <v>1</v>
      </c>
      <c r="AA219" s="196">
        <v>0</v>
      </c>
      <c r="AB219" s="131"/>
      <c r="AC219" s="129"/>
    </row>
    <row r="220" spans="1:30" ht="40.15" customHeight="1" outlineLevel="1" x14ac:dyDescent="0.25">
      <c r="A220" s="197">
        <v>137</v>
      </c>
      <c r="B220" s="197" t="s">
        <v>697</v>
      </c>
      <c r="C220" s="127" t="s">
        <v>21</v>
      </c>
      <c r="D220" s="127" t="s">
        <v>931</v>
      </c>
      <c r="E220" s="127" t="s">
        <v>935</v>
      </c>
      <c r="F220" s="127"/>
      <c r="G220" s="176"/>
      <c r="H220" s="127" t="s">
        <v>1377</v>
      </c>
      <c r="I220" s="171"/>
      <c r="J220" s="171" t="s">
        <v>1201</v>
      </c>
      <c r="K220" s="133">
        <v>1</v>
      </c>
      <c r="L220" s="128">
        <f>IF(COUNT(O220,P220,Q220,S220,U220,V220,W220,Y220,AA220)&gt;0,SUM(O220,P220,Q220,S220,U220,V220,W220,Y220,AA220)/COUNT(O220,P220,Q220,S220,U220,V220,W220,Y220,AA220),"")</f>
        <v>0</v>
      </c>
      <c r="M220" s="198"/>
      <c r="N220" s="144"/>
      <c r="O220" s="142"/>
      <c r="P220" s="142"/>
      <c r="Q220" s="196"/>
      <c r="R220" s="143"/>
      <c r="S220" s="196"/>
      <c r="T220" s="143"/>
      <c r="U220" s="172"/>
      <c r="V220" s="172"/>
      <c r="W220" s="196"/>
      <c r="X220" s="143">
        <v>1</v>
      </c>
      <c r="Y220" s="196">
        <v>0</v>
      </c>
      <c r="Z220" s="143">
        <v>1</v>
      </c>
      <c r="AA220" s="196">
        <v>0</v>
      </c>
      <c r="AB220" s="131"/>
      <c r="AC220" s="129"/>
    </row>
    <row r="221" spans="1:30" ht="40.15" customHeight="1" outlineLevel="1" x14ac:dyDescent="0.25">
      <c r="A221" s="197">
        <v>138</v>
      </c>
      <c r="B221" s="197" t="s">
        <v>697</v>
      </c>
      <c r="C221" s="127" t="s">
        <v>21</v>
      </c>
      <c r="D221" s="127" t="s">
        <v>932</v>
      </c>
      <c r="E221" s="127" t="s">
        <v>936</v>
      </c>
      <c r="F221" s="127"/>
      <c r="G221" s="176"/>
      <c r="H221" s="127" t="s">
        <v>1377</v>
      </c>
      <c r="I221" s="171"/>
      <c r="J221" s="171" t="s">
        <v>1201</v>
      </c>
      <c r="K221" s="133">
        <v>1</v>
      </c>
      <c r="L221" s="128">
        <f>IF(COUNT(O221,P221,Q221,S221,U221,V221,W221,Y221,AA221)&gt;0,SUM(O221,P221,Q221,S221,U221,V221,W221,Y221,AA221)/COUNT(O221,P221,Q221,S221,U221,V221,W221,Y221,AA221),"")</f>
        <v>0</v>
      </c>
      <c r="M221" s="198"/>
      <c r="N221" s="144"/>
      <c r="O221" s="142"/>
      <c r="P221" s="142"/>
      <c r="Q221" s="196"/>
      <c r="R221" s="143"/>
      <c r="S221" s="196"/>
      <c r="T221" s="143"/>
      <c r="U221" s="172"/>
      <c r="V221" s="172"/>
      <c r="W221" s="196"/>
      <c r="X221" s="143">
        <v>1</v>
      </c>
      <c r="Y221" s="196">
        <v>0</v>
      </c>
      <c r="Z221" s="143">
        <v>1</v>
      </c>
      <c r="AA221" s="196">
        <v>0</v>
      </c>
      <c r="AB221" s="131"/>
      <c r="AC221" s="129"/>
    </row>
    <row r="222" spans="1:30" s="192" customFormat="1" ht="40.15" customHeight="1" outlineLevel="1" x14ac:dyDescent="0.25">
      <c r="A222" s="181"/>
      <c r="B222" s="181"/>
      <c r="C222" s="136" t="s">
        <v>21</v>
      </c>
      <c r="D222" s="136" t="s">
        <v>266</v>
      </c>
      <c r="E222" s="136" t="s">
        <v>279</v>
      </c>
      <c r="F222" s="136"/>
      <c r="G222" s="136"/>
      <c r="H222" s="138" t="s">
        <v>772</v>
      </c>
      <c r="I222" s="138"/>
      <c r="J222" s="138"/>
      <c r="K222" s="133"/>
      <c r="L222" s="128" t="str">
        <f t="shared" si="5"/>
        <v/>
      </c>
      <c r="M222" s="198"/>
      <c r="N222" s="144"/>
      <c r="O222" s="142"/>
      <c r="P222" s="142"/>
      <c r="Q222" s="196"/>
      <c r="R222" s="143"/>
      <c r="S222" s="196"/>
      <c r="T222" s="143"/>
      <c r="U222" s="172"/>
      <c r="V222" s="172"/>
      <c r="W222" s="196"/>
      <c r="X222" s="143"/>
      <c r="Y222" s="196"/>
      <c r="Z222" s="143"/>
      <c r="AA222" s="196"/>
      <c r="AB222" s="137"/>
      <c r="AC222" s="129"/>
    </row>
    <row r="223" spans="1:30" ht="40.15" customHeight="1" outlineLevel="1" x14ac:dyDescent="0.25">
      <c r="A223" s="197">
        <v>139</v>
      </c>
      <c r="B223" s="197" t="s">
        <v>697</v>
      </c>
      <c r="C223" s="127" t="s">
        <v>21</v>
      </c>
      <c r="D223" s="127" t="s">
        <v>254</v>
      </c>
      <c r="E223" s="127" t="s">
        <v>280</v>
      </c>
      <c r="F223" s="127"/>
      <c r="G223" s="127" t="s">
        <v>420</v>
      </c>
      <c r="H223" s="127" t="s">
        <v>1365</v>
      </c>
      <c r="I223" s="171" t="s">
        <v>686</v>
      </c>
      <c r="J223" s="171"/>
      <c r="K223" s="133">
        <v>1</v>
      </c>
      <c r="L223" s="128">
        <f t="shared" si="5"/>
        <v>0.7</v>
      </c>
      <c r="M223" s="198"/>
      <c r="N223" s="144"/>
      <c r="O223" s="142"/>
      <c r="P223" s="142"/>
      <c r="Q223" s="196"/>
      <c r="R223" s="143"/>
      <c r="S223" s="196"/>
      <c r="T223" s="143" t="s">
        <v>1354</v>
      </c>
      <c r="U223" s="172"/>
      <c r="V223" s="172">
        <v>0.7</v>
      </c>
      <c r="W223" s="196"/>
      <c r="X223" s="196"/>
      <c r="Y223" s="196"/>
      <c r="Z223" s="196"/>
      <c r="AA223" s="196"/>
      <c r="AB223" s="131"/>
      <c r="AC223" s="129"/>
      <c r="AD223" s="187"/>
    </row>
    <row r="224" spans="1:30" s="192" customFormat="1" ht="40.15" customHeight="1" outlineLevel="1" x14ac:dyDescent="0.25">
      <c r="A224" s="181"/>
      <c r="B224" s="181"/>
      <c r="C224" s="136" t="s">
        <v>21</v>
      </c>
      <c r="D224" s="136" t="s">
        <v>847</v>
      </c>
      <c r="E224" s="136" t="s">
        <v>848</v>
      </c>
      <c r="F224" s="136"/>
      <c r="G224" s="136"/>
      <c r="H224" s="138"/>
      <c r="I224" s="138"/>
      <c r="J224" s="138"/>
      <c r="K224" s="133"/>
      <c r="L224" s="128"/>
      <c r="M224" s="198"/>
      <c r="N224" s="144"/>
      <c r="O224" s="142"/>
      <c r="P224" s="142"/>
      <c r="Q224" s="196"/>
      <c r="R224" s="143"/>
      <c r="S224" s="196"/>
      <c r="T224" s="143"/>
      <c r="U224" s="172"/>
      <c r="V224" s="196"/>
      <c r="W224" s="196"/>
      <c r="X224" s="143"/>
      <c r="Y224" s="196"/>
      <c r="Z224" s="143"/>
      <c r="AA224" s="196"/>
      <c r="AB224" s="137"/>
      <c r="AC224" s="129"/>
    </row>
    <row r="225" spans="1:30" ht="40.15" customHeight="1" outlineLevel="1" x14ac:dyDescent="0.25">
      <c r="A225" s="197">
        <v>140</v>
      </c>
      <c r="B225" s="197"/>
      <c r="C225" s="127" t="s">
        <v>21</v>
      </c>
      <c r="D225" s="127" t="s">
        <v>849</v>
      </c>
      <c r="E225" s="127" t="s">
        <v>850</v>
      </c>
      <c r="F225" s="127"/>
      <c r="G225" s="127"/>
      <c r="H225" s="127"/>
      <c r="I225" s="171"/>
      <c r="J225" s="171" t="s">
        <v>789</v>
      </c>
      <c r="K225" s="133">
        <v>0</v>
      </c>
      <c r="L225" s="128"/>
      <c r="M225" s="198"/>
      <c r="N225" s="144"/>
      <c r="O225" s="142"/>
      <c r="P225" s="142"/>
      <c r="Q225" s="196"/>
      <c r="R225" s="143"/>
      <c r="S225" s="196"/>
      <c r="T225" s="143"/>
      <c r="U225" s="172"/>
      <c r="V225" s="172"/>
      <c r="W225" s="196"/>
      <c r="X225" s="143"/>
      <c r="Y225" s="196"/>
      <c r="Z225" s="143"/>
      <c r="AA225" s="196"/>
      <c r="AB225" s="131"/>
      <c r="AC225" s="129"/>
      <c r="AD225" s="187"/>
    </row>
    <row r="226" spans="1:30" ht="40.15" customHeight="1" outlineLevel="1" x14ac:dyDescent="0.25">
      <c r="A226" s="197">
        <v>141</v>
      </c>
      <c r="B226" s="197"/>
      <c r="C226" s="127" t="s">
        <v>21</v>
      </c>
      <c r="D226" s="127" t="s">
        <v>851</v>
      </c>
      <c r="E226" s="127" t="s">
        <v>852</v>
      </c>
      <c r="F226" s="127"/>
      <c r="G226" s="127"/>
      <c r="H226" s="127"/>
      <c r="I226" s="171"/>
      <c r="J226" s="171" t="s">
        <v>789</v>
      </c>
      <c r="K226" s="133">
        <v>0</v>
      </c>
      <c r="L226" s="128"/>
      <c r="M226" s="198"/>
      <c r="N226" s="144"/>
      <c r="O226" s="142"/>
      <c r="P226" s="142"/>
      <c r="Q226" s="196"/>
      <c r="R226" s="143"/>
      <c r="S226" s="196"/>
      <c r="T226" s="143"/>
      <c r="U226" s="172"/>
      <c r="V226" s="172"/>
      <c r="W226" s="196"/>
      <c r="X226" s="143"/>
      <c r="Y226" s="196"/>
      <c r="Z226" s="143"/>
      <c r="AA226" s="196"/>
      <c r="AB226" s="131"/>
      <c r="AC226" s="129"/>
      <c r="AD226" s="187"/>
    </row>
    <row r="227" spans="1:30" ht="40.15" customHeight="1" outlineLevel="1" x14ac:dyDescent="0.25">
      <c r="A227" s="197">
        <v>142</v>
      </c>
      <c r="B227" s="197"/>
      <c r="C227" s="127" t="s">
        <v>21</v>
      </c>
      <c r="D227" s="127" t="s">
        <v>853</v>
      </c>
      <c r="E227" s="127" t="s">
        <v>854</v>
      </c>
      <c r="F227" s="127"/>
      <c r="G227" s="127"/>
      <c r="H227" s="127"/>
      <c r="I227" s="171"/>
      <c r="J227" s="171" t="s">
        <v>789</v>
      </c>
      <c r="K227" s="133">
        <v>0</v>
      </c>
      <c r="L227" s="128"/>
      <c r="M227" s="198"/>
      <c r="N227" s="144"/>
      <c r="O227" s="142"/>
      <c r="P227" s="142"/>
      <c r="Q227" s="196"/>
      <c r="R227" s="143"/>
      <c r="S227" s="196"/>
      <c r="T227" s="143"/>
      <c r="U227" s="172"/>
      <c r="V227" s="172"/>
      <c r="W227" s="196"/>
      <c r="X227" s="143"/>
      <c r="Y227" s="196"/>
      <c r="Z227" s="143"/>
      <c r="AA227" s="196"/>
      <c r="AB227" s="131"/>
      <c r="AC227" s="129"/>
      <c r="AD227" s="187"/>
    </row>
    <row r="228" spans="1:30" ht="43.15" customHeight="1" outlineLevel="1" x14ac:dyDescent="0.25">
      <c r="A228" s="20">
        <v>143</v>
      </c>
      <c r="B228" s="20" t="s">
        <v>697</v>
      </c>
      <c r="C228" s="127" t="s">
        <v>21</v>
      </c>
      <c r="D228" s="127" t="s">
        <v>1232</v>
      </c>
      <c r="E228" s="127" t="s">
        <v>1202</v>
      </c>
      <c r="F228" s="127"/>
      <c r="G228" s="127" t="s">
        <v>420</v>
      </c>
      <c r="H228" s="127" t="s">
        <v>1365</v>
      </c>
      <c r="I228" s="171"/>
      <c r="J228" s="127" t="s">
        <v>1242</v>
      </c>
      <c r="K228" s="133">
        <v>1</v>
      </c>
      <c r="L228" s="128">
        <f t="shared" ref="L228" si="7">IF(COUNT(O228,P228,Q228,S228,U228,V228,W228,Y228,AA228)&gt;0,SUM(O228,P228,Q228,S228,U228,V228,W228,Y228,AA228)/COUNT(O228,P228,Q228,S228,U228,V228,W228,Y228,AA228),"")</f>
        <v>0.8</v>
      </c>
      <c r="M228" s="198"/>
      <c r="N228" s="144"/>
      <c r="O228" s="142"/>
      <c r="P228" s="142"/>
      <c r="Q228" s="196"/>
      <c r="R228" s="143"/>
      <c r="S228" s="196"/>
      <c r="T228" s="143" t="s">
        <v>1354</v>
      </c>
      <c r="U228" s="172"/>
      <c r="V228" s="172">
        <v>0.8</v>
      </c>
      <c r="W228" s="196"/>
      <c r="X228" s="196"/>
      <c r="Y228" s="196"/>
      <c r="Z228" s="196"/>
      <c r="AA228" s="196"/>
      <c r="AB228" s="131"/>
      <c r="AC228" s="129"/>
      <c r="AD228" s="187"/>
    </row>
    <row r="229" spans="1:30" ht="40.15" customHeight="1" outlineLevel="1" x14ac:dyDescent="0.25">
      <c r="A229" s="197">
        <v>144</v>
      </c>
      <c r="B229" s="197" t="s">
        <v>697</v>
      </c>
      <c r="C229" s="127" t="s">
        <v>21</v>
      </c>
      <c r="D229" s="127" t="s">
        <v>255</v>
      </c>
      <c r="E229" s="127" t="s">
        <v>281</v>
      </c>
      <c r="F229" s="127"/>
      <c r="G229" s="127" t="s">
        <v>420</v>
      </c>
      <c r="H229" s="127" t="s">
        <v>1365</v>
      </c>
      <c r="I229" s="171" t="s">
        <v>686</v>
      </c>
      <c r="J229" s="171"/>
      <c r="K229" s="133">
        <v>1</v>
      </c>
      <c r="L229" s="128">
        <f t="shared" si="5"/>
        <v>0.7</v>
      </c>
      <c r="M229" s="198"/>
      <c r="N229" s="144"/>
      <c r="O229" s="142"/>
      <c r="P229" s="142"/>
      <c r="Q229" s="196"/>
      <c r="R229" s="143"/>
      <c r="S229" s="196"/>
      <c r="T229" s="143" t="s">
        <v>1354</v>
      </c>
      <c r="U229" s="172"/>
      <c r="V229" s="172">
        <v>0.7</v>
      </c>
      <c r="W229" s="196"/>
      <c r="X229" s="196"/>
      <c r="Y229" s="196"/>
      <c r="Z229" s="196"/>
      <c r="AA229" s="196"/>
      <c r="AB229" s="131"/>
      <c r="AC229" s="129"/>
      <c r="AD229" s="187"/>
    </row>
    <row r="230" spans="1:30" s="192" customFormat="1" ht="40.15" customHeight="1" outlineLevel="1" x14ac:dyDescent="0.25">
      <c r="A230" s="181"/>
      <c r="B230" s="181"/>
      <c r="C230" s="136" t="s">
        <v>21</v>
      </c>
      <c r="D230" s="136" t="s">
        <v>855</v>
      </c>
      <c r="E230" s="136" t="s">
        <v>856</v>
      </c>
      <c r="F230" s="136"/>
      <c r="G230" s="136"/>
      <c r="H230" s="138"/>
      <c r="I230" s="138"/>
      <c r="J230" s="138"/>
      <c r="K230" s="133"/>
      <c r="L230" s="128"/>
      <c r="M230" s="198"/>
      <c r="N230" s="144"/>
      <c r="O230" s="142"/>
      <c r="P230" s="142"/>
      <c r="Q230" s="196"/>
      <c r="R230" s="143"/>
      <c r="S230" s="196"/>
      <c r="T230" s="143"/>
      <c r="U230" s="172"/>
      <c r="V230" s="196"/>
      <c r="W230" s="196"/>
      <c r="X230" s="143"/>
      <c r="Y230" s="196"/>
      <c r="Z230" s="143"/>
      <c r="AA230" s="196"/>
      <c r="AB230" s="137"/>
      <c r="AC230" s="129"/>
    </row>
    <row r="231" spans="1:30" ht="40.15" customHeight="1" outlineLevel="1" x14ac:dyDescent="0.25">
      <c r="A231" s="197">
        <v>145</v>
      </c>
      <c r="B231" s="197"/>
      <c r="C231" s="127" t="s">
        <v>21</v>
      </c>
      <c r="D231" s="127" t="s">
        <v>857</v>
      </c>
      <c r="E231" s="127" t="s">
        <v>858</v>
      </c>
      <c r="F231" s="127"/>
      <c r="G231" s="127"/>
      <c r="H231" s="127"/>
      <c r="I231" s="171" t="s">
        <v>1306</v>
      </c>
      <c r="J231" s="171" t="s">
        <v>789</v>
      </c>
      <c r="K231" s="133">
        <v>0</v>
      </c>
      <c r="L231" s="128"/>
      <c r="M231" s="198"/>
      <c r="N231" s="144"/>
      <c r="O231" s="142"/>
      <c r="P231" s="142"/>
      <c r="Q231" s="196"/>
      <c r="R231" s="143"/>
      <c r="S231" s="196"/>
      <c r="T231" s="143"/>
      <c r="U231" s="172"/>
      <c r="V231" s="172"/>
      <c r="W231" s="196"/>
      <c r="X231" s="143"/>
      <c r="Y231" s="196"/>
      <c r="Z231" s="143"/>
      <c r="AA231" s="196"/>
      <c r="AB231" s="131"/>
      <c r="AC231" s="129"/>
      <c r="AD231" s="187"/>
    </row>
    <row r="232" spans="1:30" ht="40.15" customHeight="1" outlineLevel="1" x14ac:dyDescent="0.25">
      <c r="A232" s="197">
        <v>146</v>
      </c>
      <c r="B232" s="197"/>
      <c r="C232" s="127" t="s">
        <v>21</v>
      </c>
      <c r="D232" s="127" t="s">
        <v>859</v>
      </c>
      <c r="E232" s="127" t="s">
        <v>860</v>
      </c>
      <c r="F232" s="127"/>
      <c r="G232" s="127"/>
      <c r="H232" s="127"/>
      <c r="I232" s="171"/>
      <c r="J232" s="171" t="s">
        <v>789</v>
      </c>
      <c r="K232" s="133">
        <v>0</v>
      </c>
      <c r="L232" s="128"/>
      <c r="M232" s="198"/>
      <c r="N232" s="144"/>
      <c r="O232" s="142"/>
      <c r="P232" s="142"/>
      <c r="Q232" s="196"/>
      <c r="R232" s="143"/>
      <c r="S232" s="196"/>
      <c r="T232" s="143"/>
      <c r="U232" s="172"/>
      <c r="V232" s="172"/>
      <c r="W232" s="196"/>
      <c r="X232" s="143"/>
      <c r="Y232" s="196"/>
      <c r="Z232" s="143"/>
      <c r="AA232" s="196"/>
      <c r="AB232" s="131"/>
      <c r="AC232" s="129"/>
      <c r="AD232" s="187"/>
    </row>
    <row r="233" spans="1:30" ht="40.15" customHeight="1" outlineLevel="1" x14ac:dyDescent="0.25">
      <c r="A233" s="197">
        <v>147</v>
      </c>
      <c r="B233" s="197"/>
      <c r="C233" s="127" t="s">
        <v>21</v>
      </c>
      <c r="D233" s="127" t="s">
        <v>861</v>
      </c>
      <c r="E233" s="127" t="s">
        <v>862</v>
      </c>
      <c r="F233" s="127"/>
      <c r="G233" s="127"/>
      <c r="H233" s="127"/>
      <c r="I233" s="171"/>
      <c r="J233" s="171" t="s">
        <v>789</v>
      </c>
      <c r="K233" s="133">
        <v>0</v>
      </c>
      <c r="L233" s="128"/>
      <c r="M233" s="198"/>
      <c r="N233" s="144"/>
      <c r="O233" s="142"/>
      <c r="P233" s="142"/>
      <c r="Q233" s="196"/>
      <c r="R233" s="143"/>
      <c r="S233" s="196"/>
      <c r="T233" s="143"/>
      <c r="U233" s="172"/>
      <c r="V233" s="172"/>
      <c r="W233" s="196"/>
      <c r="X233" s="143"/>
      <c r="Y233" s="196"/>
      <c r="Z233" s="143"/>
      <c r="AA233" s="196"/>
      <c r="AB233" s="131"/>
      <c r="AC233" s="129"/>
      <c r="AD233" s="187"/>
    </row>
    <row r="234" spans="1:30" ht="43.15" customHeight="1" outlineLevel="1" x14ac:dyDescent="0.25">
      <c r="A234" s="20">
        <v>148</v>
      </c>
      <c r="B234" s="20" t="s">
        <v>697</v>
      </c>
      <c r="C234" s="127" t="s">
        <v>21</v>
      </c>
      <c r="D234" s="127" t="s">
        <v>1233</v>
      </c>
      <c r="E234" s="127" t="s">
        <v>1204</v>
      </c>
      <c r="F234" s="127"/>
      <c r="G234" s="127" t="s">
        <v>420</v>
      </c>
      <c r="H234" s="127" t="s">
        <v>1365</v>
      </c>
      <c r="I234" s="171"/>
      <c r="J234" s="127" t="s">
        <v>1242</v>
      </c>
      <c r="K234" s="133">
        <v>1</v>
      </c>
      <c r="L234" s="128">
        <f t="shared" ref="L234" si="8">IF(COUNT(O234,P234,Q234,S234,U234,V234,W234,Y234,AA234)&gt;0,SUM(O234,P234,Q234,S234,U234,V234,W234,Y234,AA234)/COUNT(O234,P234,Q234,S234,U234,V234,W234,Y234,AA234),"")</f>
        <v>0.8</v>
      </c>
      <c r="M234" s="198"/>
      <c r="N234" s="144"/>
      <c r="O234" s="142"/>
      <c r="P234" s="142"/>
      <c r="Q234" s="196"/>
      <c r="R234" s="143"/>
      <c r="S234" s="196"/>
      <c r="T234" s="143" t="s">
        <v>1354</v>
      </c>
      <c r="U234" s="172"/>
      <c r="V234" s="172">
        <v>0.8</v>
      </c>
      <c r="W234" s="196"/>
      <c r="X234" s="196"/>
      <c r="Y234" s="196"/>
      <c r="Z234" s="196"/>
      <c r="AA234" s="196"/>
      <c r="AB234" s="131"/>
      <c r="AC234" s="129"/>
      <c r="AD234" s="187"/>
    </row>
    <row r="235" spans="1:30" ht="40.15" customHeight="1" outlineLevel="1" x14ac:dyDescent="0.25">
      <c r="A235" s="197">
        <v>149</v>
      </c>
      <c r="B235" s="197" t="s">
        <v>697</v>
      </c>
      <c r="C235" s="127" t="s">
        <v>21</v>
      </c>
      <c r="D235" s="127" t="s">
        <v>256</v>
      </c>
      <c r="E235" s="127" t="s">
        <v>257</v>
      </c>
      <c r="F235" s="127"/>
      <c r="G235" s="127" t="s">
        <v>420</v>
      </c>
      <c r="H235" s="127" t="s">
        <v>1365</v>
      </c>
      <c r="I235" s="171" t="s">
        <v>686</v>
      </c>
      <c r="J235" s="171"/>
      <c r="K235" s="133">
        <v>1</v>
      </c>
      <c r="L235" s="128">
        <f t="shared" si="5"/>
        <v>0.7</v>
      </c>
      <c r="M235" s="198"/>
      <c r="N235" s="144"/>
      <c r="O235" s="142"/>
      <c r="P235" s="142"/>
      <c r="Q235" s="196"/>
      <c r="R235" s="143"/>
      <c r="S235" s="196"/>
      <c r="T235" s="143" t="s">
        <v>1354</v>
      </c>
      <c r="U235" s="172"/>
      <c r="V235" s="172">
        <v>0.7</v>
      </c>
      <c r="W235" s="196"/>
      <c r="X235" s="196"/>
      <c r="Y235" s="196"/>
      <c r="Z235" s="196"/>
      <c r="AA235" s="196"/>
      <c r="AB235" s="131"/>
      <c r="AC235" s="129"/>
      <c r="AD235" s="187"/>
    </row>
    <row r="236" spans="1:30" s="192" customFormat="1" ht="40.15" customHeight="1" outlineLevel="1" x14ac:dyDescent="0.25">
      <c r="A236" s="181"/>
      <c r="B236" s="181"/>
      <c r="C236" s="136" t="s">
        <v>21</v>
      </c>
      <c r="D236" s="136" t="s">
        <v>863</v>
      </c>
      <c r="E236" s="136" t="s">
        <v>864</v>
      </c>
      <c r="F236" s="136"/>
      <c r="G236" s="136"/>
      <c r="H236" s="138"/>
      <c r="I236" s="138"/>
      <c r="J236" s="138"/>
      <c r="K236" s="133"/>
      <c r="L236" s="128"/>
      <c r="M236" s="198"/>
      <c r="N236" s="144"/>
      <c r="O236" s="142"/>
      <c r="P236" s="142"/>
      <c r="Q236" s="196"/>
      <c r="R236" s="143"/>
      <c r="S236" s="196"/>
      <c r="T236" s="196"/>
      <c r="U236" s="172"/>
      <c r="V236" s="196"/>
      <c r="W236" s="196"/>
      <c r="X236" s="143"/>
      <c r="Y236" s="196"/>
      <c r="Z236" s="143"/>
      <c r="AA236" s="196"/>
      <c r="AB236" s="137"/>
      <c r="AC236" s="129"/>
    </row>
    <row r="237" spans="1:30" ht="40.15" customHeight="1" outlineLevel="1" x14ac:dyDescent="0.25">
      <c r="A237" s="197">
        <v>150</v>
      </c>
      <c r="B237" s="197"/>
      <c r="C237" s="127" t="s">
        <v>21</v>
      </c>
      <c r="D237" s="127" t="s">
        <v>865</v>
      </c>
      <c r="E237" s="127" t="s">
        <v>866</v>
      </c>
      <c r="F237" s="127"/>
      <c r="G237" s="127" t="s">
        <v>1296</v>
      </c>
      <c r="H237" s="127"/>
      <c r="I237" s="171" t="s">
        <v>1310</v>
      </c>
      <c r="J237" s="171" t="s">
        <v>789</v>
      </c>
      <c r="K237" s="133">
        <v>0</v>
      </c>
      <c r="L237" s="128"/>
      <c r="M237" s="198"/>
      <c r="N237" s="144"/>
      <c r="O237" s="142"/>
      <c r="P237" s="142"/>
      <c r="Q237" s="196"/>
      <c r="R237" s="143"/>
      <c r="S237" s="196"/>
      <c r="T237" s="143" t="s">
        <v>1354</v>
      </c>
      <c r="U237" s="172"/>
      <c r="V237" s="172">
        <v>0.5</v>
      </c>
      <c r="W237" s="196"/>
      <c r="X237" s="143"/>
      <c r="Y237" s="196"/>
      <c r="Z237" s="143"/>
      <c r="AA237" s="196"/>
      <c r="AB237" s="131"/>
      <c r="AC237" s="129"/>
      <c r="AD237" s="187"/>
    </row>
    <row r="238" spans="1:30" ht="40.15" customHeight="1" outlineLevel="1" x14ac:dyDescent="0.25">
      <c r="A238" s="197">
        <v>151</v>
      </c>
      <c r="B238" s="197"/>
      <c r="C238" s="127" t="s">
        <v>21</v>
      </c>
      <c r="D238" s="127" t="s">
        <v>867</v>
      </c>
      <c r="E238" s="127" t="s">
        <v>868</v>
      </c>
      <c r="F238" s="127"/>
      <c r="G238" s="127" t="s">
        <v>1296</v>
      </c>
      <c r="H238" s="127"/>
      <c r="I238" s="171" t="s">
        <v>1311</v>
      </c>
      <c r="J238" s="171" t="s">
        <v>789</v>
      </c>
      <c r="K238" s="133">
        <v>0</v>
      </c>
      <c r="L238" s="128"/>
      <c r="M238" s="198"/>
      <c r="N238" s="144"/>
      <c r="O238" s="142"/>
      <c r="P238" s="142"/>
      <c r="Q238" s="196"/>
      <c r="R238" s="143"/>
      <c r="S238" s="196"/>
      <c r="T238" s="143"/>
      <c r="U238" s="172"/>
      <c r="V238" s="172"/>
      <c r="W238" s="196"/>
      <c r="X238" s="143"/>
      <c r="Y238" s="196"/>
      <c r="Z238" s="143"/>
      <c r="AA238" s="196"/>
      <c r="AB238" s="131"/>
      <c r="AC238" s="129"/>
      <c r="AD238" s="187"/>
    </row>
    <row r="239" spans="1:30" ht="40.15" customHeight="1" outlineLevel="1" x14ac:dyDescent="0.25">
      <c r="A239" s="197">
        <v>152</v>
      </c>
      <c r="B239" s="197"/>
      <c r="C239" s="127" t="s">
        <v>21</v>
      </c>
      <c r="D239" s="127" t="s">
        <v>869</v>
      </c>
      <c r="E239" s="127" t="s">
        <v>870</v>
      </c>
      <c r="F239" s="127"/>
      <c r="G239" s="127" t="s">
        <v>1297</v>
      </c>
      <c r="H239" s="127"/>
      <c r="I239" s="171" t="s">
        <v>1312</v>
      </c>
      <c r="J239" s="171" t="s">
        <v>789</v>
      </c>
      <c r="K239" s="133">
        <v>0</v>
      </c>
      <c r="L239" s="128"/>
      <c r="M239" s="198"/>
      <c r="N239" s="144"/>
      <c r="O239" s="142"/>
      <c r="P239" s="142"/>
      <c r="Q239" s="196"/>
      <c r="R239" s="143"/>
      <c r="S239" s="196"/>
      <c r="T239" s="143"/>
      <c r="U239" s="172"/>
      <c r="V239" s="172"/>
      <c r="W239" s="196"/>
      <c r="X239" s="143"/>
      <c r="Y239" s="196"/>
      <c r="Z239" s="143"/>
      <c r="AA239" s="196"/>
      <c r="AB239" s="131"/>
      <c r="AC239" s="129"/>
      <c r="AD239" s="187"/>
    </row>
    <row r="240" spans="1:30" ht="43.15" customHeight="1" outlineLevel="1" x14ac:dyDescent="0.25">
      <c r="A240" s="20">
        <v>153</v>
      </c>
      <c r="B240" s="20" t="s">
        <v>697</v>
      </c>
      <c r="C240" s="127" t="s">
        <v>21</v>
      </c>
      <c r="D240" s="127" t="s">
        <v>1234</v>
      </c>
      <c r="E240" s="127" t="s">
        <v>1203</v>
      </c>
      <c r="F240" s="127"/>
      <c r="G240" s="127" t="s">
        <v>420</v>
      </c>
      <c r="H240" s="127" t="s">
        <v>1365</v>
      </c>
      <c r="I240" s="171"/>
      <c r="J240" s="127" t="s">
        <v>1242</v>
      </c>
      <c r="K240" s="133">
        <v>1</v>
      </c>
      <c r="L240" s="128">
        <f t="shared" ref="L240" si="9">IF(COUNT(O240,P240,Q240,S240,U240,V240,W240,Y240,AA240)&gt;0,SUM(O240,P240,Q240,S240,U240,V240,W240,Y240,AA240)/COUNT(O240,P240,Q240,S240,U240,V240,W240,Y240,AA240),"")</f>
        <v>0.8</v>
      </c>
      <c r="M240" s="198"/>
      <c r="N240" s="144"/>
      <c r="O240" s="142"/>
      <c r="P240" s="142"/>
      <c r="Q240" s="196"/>
      <c r="R240" s="143"/>
      <c r="S240" s="196"/>
      <c r="T240" s="143" t="s">
        <v>1354</v>
      </c>
      <c r="U240" s="172"/>
      <c r="V240" s="172">
        <v>0.8</v>
      </c>
      <c r="W240" s="196"/>
      <c r="X240" s="196"/>
      <c r="Y240" s="196"/>
      <c r="Z240" s="196"/>
      <c r="AA240" s="196"/>
      <c r="AB240" s="131"/>
      <c r="AC240" s="129"/>
      <c r="AD240" s="187"/>
    </row>
    <row r="241" spans="1:30" ht="40.15" customHeight="1" outlineLevel="1" x14ac:dyDescent="0.25">
      <c r="A241" s="197">
        <v>154</v>
      </c>
      <c r="B241" s="197" t="s">
        <v>697</v>
      </c>
      <c r="C241" s="127" t="s">
        <v>21</v>
      </c>
      <c r="D241" s="127" t="s">
        <v>258</v>
      </c>
      <c r="E241" s="127" t="s">
        <v>282</v>
      </c>
      <c r="F241" s="127"/>
      <c r="G241" s="127" t="s">
        <v>420</v>
      </c>
      <c r="H241" s="127" t="s">
        <v>1365</v>
      </c>
      <c r="I241" s="171" t="s">
        <v>686</v>
      </c>
      <c r="J241" s="171"/>
      <c r="K241" s="133">
        <v>1</v>
      </c>
      <c r="L241" s="128">
        <f t="shared" si="5"/>
        <v>0.7</v>
      </c>
      <c r="M241" s="198"/>
      <c r="N241" s="144"/>
      <c r="O241" s="142"/>
      <c r="P241" s="142"/>
      <c r="Q241" s="196"/>
      <c r="R241" s="143"/>
      <c r="S241" s="196"/>
      <c r="T241" s="143" t="s">
        <v>1354</v>
      </c>
      <c r="U241" s="172"/>
      <c r="V241" s="172">
        <v>0.7</v>
      </c>
      <c r="W241" s="196"/>
      <c r="X241" s="196"/>
      <c r="Y241" s="196"/>
      <c r="Z241" s="196"/>
      <c r="AA241" s="196"/>
      <c r="AB241" s="131"/>
      <c r="AC241" s="129"/>
      <c r="AD241" s="187"/>
    </row>
    <row r="242" spans="1:30" s="192" customFormat="1" ht="40.15" customHeight="1" outlineLevel="1" x14ac:dyDescent="0.25">
      <c r="A242" s="181"/>
      <c r="B242" s="181"/>
      <c r="C242" s="136" t="s">
        <v>21</v>
      </c>
      <c r="D242" s="136" t="s">
        <v>871</v>
      </c>
      <c r="E242" s="136" t="s">
        <v>872</v>
      </c>
      <c r="F242" s="136" t="s">
        <v>769</v>
      </c>
      <c r="G242" s="136"/>
      <c r="H242" s="138"/>
      <c r="I242" s="138"/>
      <c r="J242" s="138"/>
      <c r="K242" s="133"/>
      <c r="L242" s="128"/>
      <c r="M242" s="198"/>
      <c r="N242" s="144"/>
      <c r="O242" s="142"/>
      <c r="P242" s="142"/>
      <c r="Q242" s="196"/>
      <c r="R242" s="143"/>
      <c r="S242" s="196"/>
      <c r="T242" s="143"/>
      <c r="U242" s="172"/>
      <c r="V242" s="196"/>
      <c r="W242" s="196"/>
      <c r="X242" s="143"/>
      <c r="Y242" s="196"/>
      <c r="Z242" s="143"/>
      <c r="AA242" s="196"/>
      <c r="AB242" s="137"/>
      <c r="AC242" s="129"/>
    </row>
    <row r="243" spans="1:30" ht="40.15" customHeight="1" outlineLevel="1" x14ac:dyDescent="0.25">
      <c r="A243" s="197">
        <v>155</v>
      </c>
      <c r="B243" s="197"/>
      <c r="C243" s="127" t="s">
        <v>21</v>
      </c>
      <c r="D243" s="127" t="s">
        <v>873</v>
      </c>
      <c r="E243" s="127" t="s">
        <v>874</v>
      </c>
      <c r="F243" s="127"/>
      <c r="G243" s="127"/>
      <c r="H243" s="127"/>
      <c r="I243" s="171"/>
      <c r="J243" s="171" t="s">
        <v>789</v>
      </c>
      <c r="K243" s="133">
        <v>0</v>
      </c>
      <c r="L243" s="128"/>
      <c r="M243" s="198"/>
      <c r="N243" s="144"/>
      <c r="O243" s="142"/>
      <c r="P243" s="142"/>
      <c r="Q243" s="196"/>
      <c r="R243" s="143"/>
      <c r="S243" s="196"/>
      <c r="T243" s="143"/>
      <c r="U243" s="172"/>
      <c r="V243" s="172"/>
      <c r="W243" s="196"/>
      <c r="X243" s="143"/>
      <c r="Y243" s="196"/>
      <c r="Z243" s="143"/>
      <c r="AA243" s="196"/>
      <c r="AB243" s="131"/>
      <c r="AC243" s="129"/>
      <c r="AD243" s="187"/>
    </row>
    <row r="244" spans="1:30" ht="40.15" customHeight="1" outlineLevel="1" x14ac:dyDescent="0.25">
      <c r="A244" s="197">
        <v>156</v>
      </c>
      <c r="B244" s="197"/>
      <c r="C244" s="127" t="s">
        <v>21</v>
      </c>
      <c r="D244" s="127" t="s">
        <v>875</v>
      </c>
      <c r="E244" s="127" t="s">
        <v>876</v>
      </c>
      <c r="F244" s="127"/>
      <c r="G244" s="127"/>
      <c r="H244" s="127"/>
      <c r="I244" s="171"/>
      <c r="J244" s="171" t="s">
        <v>789</v>
      </c>
      <c r="K244" s="133">
        <v>0</v>
      </c>
      <c r="L244" s="128"/>
      <c r="M244" s="198"/>
      <c r="N244" s="144"/>
      <c r="O244" s="142"/>
      <c r="P244" s="142"/>
      <c r="Q244" s="196"/>
      <c r="R244" s="143"/>
      <c r="S244" s="196"/>
      <c r="T244" s="143"/>
      <c r="U244" s="172"/>
      <c r="V244" s="172"/>
      <c r="W244" s="196"/>
      <c r="X244" s="143"/>
      <c r="Y244" s="196"/>
      <c r="Z244" s="143"/>
      <c r="AA244" s="196"/>
      <c r="AB244" s="131"/>
      <c r="AC244" s="129"/>
      <c r="AD244" s="187"/>
    </row>
    <row r="245" spans="1:30" ht="40.15" customHeight="1" outlineLevel="1" x14ac:dyDescent="0.25">
      <c r="A245" s="197">
        <v>157</v>
      </c>
      <c r="B245" s="197"/>
      <c r="C245" s="127" t="s">
        <v>21</v>
      </c>
      <c r="D245" s="127" t="s">
        <v>877</v>
      </c>
      <c r="E245" s="127" t="s">
        <v>878</v>
      </c>
      <c r="F245" s="127"/>
      <c r="G245" s="127"/>
      <c r="H245" s="127"/>
      <c r="I245" s="171"/>
      <c r="J245" s="171" t="s">
        <v>789</v>
      </c>
      <c r="K245" s="133">
        <v>0</v>
      </c>
      <c r="L245" s="128"/>
      <c r="M245" s="198"/>
      <c r="N245" s="144"/>
      <c r="O245" s="142"/>
      <c r="P245" s="142"/>
      <c r="Q245" s="196"/>
      <c r="R245" s="143"/>
      <c r="S245" s="196"/>
      <c r="T245" s="143"/>
      <c r="U245" s="172"/>
      <c r="V245" s="172"/>
      <c r="W245" s="196"/>
      <c r="X245" s="143"/>
      <c r="Y245" s="196"/>
      <c r="Z245" s="143"/>
      <c r="AA245" s="196"/>
      <c r="AB245" s="131"/>
      <c r="AC245" s="129"/>
      <c r="AD245" s="187"/>
    </row>
    <row r="246" spans="1:30" ht="43.15" customHeight="1" outlineLevel="1" x14ac:dyDescent="0.25">
      <c r="A246" s="20">
        <v>158</v>
      </c>
      <c r="B246" s="20" t="s">
        <v>697</v>
      </c>
      <c r="C246" s="127" t="s">
        <v>21</v>
      </c>
      <c r="D246" s="127" t="s">
        <v>1235</v>
      </c>
      <c r="E246" s="127" t="s">
        <v>1205</v>
      </c>
      <c r="F246" s="127"/>
      <c r="G246" s="127" t="s">
        <v>420</v>
      </c>
      <c r="H246" s="127" t="s">
        <v>1365</v>
      </c>
      <c r="I246" s="171"/>
      <c r="J246" s="127" t="s">
        <v>1242</v>
      </c>
      <c r="K246" s="133">
        <v>1</v>
      </c>
      <c r="L246" s="128">
        <f t="shared" ref="L246" si="10">IF(COUNT(O246,P246,Q246,S246,U246,V246,W246,Y246,AA246)&gt;0,SUM(O246,P246,Q246,S246,U246,V246,W246,Y246,AA246)/COUNT(O246,P246,Q246,S246,U246,V246,W246,Y246,AA246),"")</f>
        <v>0.8</v>
      </c>
      <c r="M246" s="198"/>
      <c r="N246" s="144"/>
      <c r="O246" s="142"/>
      <c r="P246" s="142"/>
      <c r="Q246" s="196"/>
      <c r="R246" s="143"/>
      <c r="S246" s="196"/>
      <c r="T246" s="143" t="s">
        <v>1354</v>
      </c>
      <c r="U246" s="172"/>
      <c r="V246" s="172">
        <v>0.8</v>
      </c>
      <c r="W246" s="196"/>
      <c r="X246" s="196"/>
      <c r="Y246" s="196"/>
      <c r="Z246" s="196"/>
      <c r="AA246" s="196"/>
      <c r="AB246" s="131"/>
      <c r="AC246" s="129"/>
      <c r="AD246" s="187"/>
    </row>
    <row r="247" spans="1:30" s="192" customFormat="1" ht="21" customHeight="1" outlineLevel="1" x14ac:dyDescent="0.25">
      <c r="A247" s="180"/>
      <c r="B247" s="180"/>
      <c r="C247" s="136" t="s">
        <v>21</v>
      </c>
      <c r="D247" s="136" t="s">
        <v>89</v>
      </c>
      <c r="E247" s="127" t="s">
        <v>1060</v>
      </c>
      <c r="F247" s="136"/>
      <c r="G247" s="136"/>
      <c r="H247" s="138"/>
      <c r="I247" s="138"/>
      <c r="J247" s="138"/>
      <c r="K247" s="132"/>
      <c r="L247" s="128" t="str">
        <f t="shared" si="5"/>
        <v/>
      </c>
      <c r="M247" s="198"/>
      <c r="N247" s="144"/>
      <c r="O247" s="142"/>
      <c r="P247" s="142"/>
      <c r="Q247" s="196"/>
      <c r="R247" s="143"/>
      <c r="S247" s="196"/>
      <c r="T247" s="172"/>
      <c r="U247" s="172"/>
      <c r="V247" s="196"/>
      <c r="W247" s="196"/>
      <c r="X247" s="143"/>
      <c r="Y247" s="196"/>
      <c r="Z247" s="143"/>
      <c r="AA247" s="196"/>
      <c r="AB247" s="137"/>
      <c r="AC247" s="129"/>
    </row>
    <row r="248" spans="1:30" ht="21" customHeight="1" outlineLevel="1" x14ac:dyDescent="0.25">
      <c r="A248" s="181"/>
      <c r="B248" s="181"/>
      <c r="C248" s="136" t="s">
        <v>21</v>
      </c>
      <c r="D248" s="136" t="s">
        <v>90</v>
      </c>
      <c r="E248" s="136" t="s">
        <v>156</v>
      </c>
      <c r="F248" s="136"/>
      <c r="G248" s="136"/>
      <c r="H248" s="138" t="s">
        <v>772</v>
      </c>
      <c r="I248" s="138"/>
      <c r="J248" s="138"/>
      <c r="K248" s="132"/>
      <c r="L248" s="128" t="str">
        <f t="shared" si="5"/>
        <v/>
      </c>
      <c r="M248" s="198"/>
      <c r="N248" s="144"/>
      <c r="O248" s="142"/>
      <c r="P248" s="142"/>
      <c r="Q248" s="196"/>
      <c r="R248" s="143"/>
      <c r="S248" s="196"/>
      <c r="T248" s="143"/>
      <c r="U248" s="172"/>
      <c r="V248" s="172"/>
      <c r="W248" s="196"/>
      <c r="X248" s="143"/>
      <c r="Y248" s="196"/>
      <c r="Z248" s="143"/>
      <c r="AA248" s="196"/>
      <c r="AB248" s="131"/>
      <c r="AC248" s="129"/>
    </row>
    <row r="249" spans="1:30" ht="21" customHeight="1" outlineLevel="1" x14ac:dyDescent="0.25">
      <c r="A249" s="20">
        <v>159</v>
      </c>
      <c r="B249" s="197"/>
      <c r="C249" s="127" t="s">
        <v>21</v>
      </c>
      <c r="D249" s="127" t="s">
        <v>91</v>
      </c>
      <c r="E249" s="127" t="s">
        <v>157</v>
      </c>
      <c r="F249" s="127"/>
      <c r="G249" s="127" t="s">
        <v>170</v>
      </c>
      <c r="H249" s="127" t="s">
        <v>1358</v>
      </c>
      <c r="I249" s="171" t="s">
        <v>730</v>
      </c>
      <c r="J249" s="171" t="s">
        <v>720</v>
      </c>
      <c r="K249" s="133">
        <v>0.4</v>
      </c>
      <c r="L249" s="128">
        <f t="shared" si="5"/>
        <v>1</v>
      </c>
      <c r="M249" s="198"/>
      <c r="N249" s="144">
        <v>4</v>
      </c>
      <c r="O249" s="142"/>
      <c r="P249" s="142"/>
      <c r="Q249" s="196">
        <v>1</v>
      </c>
      <c r="R249" s="143"/>
      <c r="S249" s="196"/>
      <c r="T249" s="143"/>
      <c r="U249" s="172"/>
      <c r="V249" s="172"/>
      <c r="W249" s="196"/>
      <c r="X249" s="143"/>
      <c r="Y249" s="196"/>
      <c r="Z249" s="143"/>
      <c r="AA249" s="196"/>
      <c r="AB249" s="131"/>
      <c r="AC249" s="129"/>
    </row>
    <row r="250" spans="1:30" s="192" customFormat="1" ht="21" customHeight="1" outlineLevel="1" x14ac:dyDescent="0.25">
      <c r="A250" s="181"/>
      <c r="B250" s="181"/>
      <c r="C250" s="136" t="s">
        <v>21</v>
      </c>
      <c r="D250" s="136" t="s">
        <v>92</v>
      </c>
      <c r="E250" s="136" t="s">
        <v>149</v>
      </c>
      <c r="F250" s="136"/>
      <c r="G250" s="136"/>
      <c r="H250" s="138" t="s">
        <v>772</v>
      </c>
      <c r="I250" s="138"/>
      <c r="J250" s="138"/>
      <c r="K250" s="132"/>
      <c r="L250" s="128" t="str">
        <f t="shared" si="5"/>
        <v/>
      </c>
      <c r="M250" s="198"/>
      <c r="N250" s="144"/>
      <c r="O250" s="142"/>
      <c r="P250" s="142"/>
      <c r="Q250" s="196"/>
      <c r="R250" s="143">
        <v>1</v>
      </c>
      <c r="S250" s="196"/>
      <c r="T250" s="143"/>
      <c r="U250" s="172"/>
      <c r="V250" s="172"/>
      <c r="W250" s="196"/>
      <c r="X250" s="143"/>
      <c r="Y250" s="196"/>
      <c r="Z250" s="143"/>
      <c r="AA250" s="196"/>
      <c r="AB250" s="137"/>
      <c r="AC250" s="129"/>
    </row>
    <row r="251" spans="1:30" ht="21" customHeight="1" outlineLevel="1" x14ac:dyDescent="0.25">
      <c r="A251" s="197">
        <v>160</v>
      </c>
      <c r="B251" s="197"/>
      <c r="C251" s="127" t="s">
        <v>21</v>
      </c>
      <c r="D251" s="127" t="s">
        <v>522</v>
      </c>
      <c r="E251" s="127" t="s">
        <v>519</v>
      </c>
      <c r="F251" s="127"/>
      <c r="G251" s="127" t="s">
        <v>170</v>
      </c>
      <c r="H251" s="127" t="s">
        <v>1358</v>
      </c>
      <c r="I251" s="171"/>
      <c r="J251" s="171" t="s">
        <v>984</v>
      </c>
      <c r="K251" s="133">
        <v>0.4</v>
      </c>
      <c r="L251" s="128">
        <f t="shared" si="5"/>
        <v>1</v>
      </c>
      <c r="M251" s="198"/>
      <c r="N251" s="144">
        <v>4</v>
      </c>
      <c r="O251" s="142"/>
      <c r="P251" s="142"/>
      <c r="Q251" s="196">
        <v>1</v>
      </c>
      <c r="R251" s="143"/>
      <c r="S251" s="196"/>
      <c r="T251" s="143"/>
      <c r="U251" s="172"/>
      <c r="V251" s="172"/>
      <c r="W251" s="196"/>
      <c r="X251" s="143"/>
      <c r="Y251" s="196"/>
      <c r="Z251" s="143"/>
      <c r="AA251" s="196"/>
      <c r="AB251" s="131"/>
      <c r="AC251" s="129"/>
    </row>
    <row r="252" spans="1:30" ht="21" customHeight="1" outlineLevel="1" x14ac:dyDescent="0.25">
      <c r="A252" s="197">
        <v>161</v>
      </c>
      <c r="B252" s="197"/>
      <c r="C252" s="127" t="s">
        <v>21</v>
      </c>
      <c r="D252" s="127" t="s">
        <v>523</v>
      </c>
      <c r="E252" s="127" t="s">
        <v>520</v>
      </c>
      <c r="F252" s="127"/>
      <c r="G252" s="127" t="s">
        <v>31</v>
      </c>
      <c r="H252" s="127" t="s">
        <v>1358</v>
      </c>
      <c r="I252" s="171" t="s">
        <v>685</v>
      </c>
      <c r="J252" s="171" t="s">
        <v>720</v>
      </c>
      <c r="K252" s="133">
        <v>0.4</v>
      </c>
      <c r="L252" s="128">
        <f t="shared" si="5"/>
        <v>1</v>
      </c>
      <c r="M252" s="198"/>
      <c r="N252" s="144">
        <v>4</v>
      </c>
      <c r="O252" s="142"/>
      <c r="P252" s="142"/>
      <c r="Q252" s="196">
        <v>1</v>
      </c>
      <c r="R252" s="143"/>
      <c r="S252" s="196"/>
      <c r="T252" s="143"/>
      <c r="U252" s="172"/>
      <c r="V252" s="172"/>
      <c r="W252" s="196"/>
      <c r="X252" s="143"/>
      <c r="Y252" s="196"/>
      <c r="Z252" s="143"/>
      <c r="AA252" s="196"/>
      <c r="AB252" s="131"/>
      <c r="AC252" s="129"/>
    </row>
    <row r="253" spans="1:30" ht="36" customHeight="1" outlineLevel="1" x14ac:dyDescent="0.25">
      <c r="A253" s="197">
        <v>162</v>
      </c>
      <c r="B253" s="197"/>
      <c r="C253" s="127" t="s">
        <v>21</v>
      </c>
      <c r="D253" s="127" t="s">
        <v>524</v>
      </c>
      <c r="E253" s="127" t="s">
        <v>521</v>
      </c>
      <c r="F253" s="127"/>
      <c r="G253" s="127" t="s">
        <v>31</v>
      </c>
      <c r="H253" s="127" t="s">
        <v>1358</v>
      </c>
      <c r="I253" s="171" t="s">
        <v>578</v>
      </c>
      <c r="J253" s="171" t="s">
        <v>766</v>
      </c>
      <c r="K253" s="133">
        <v>0.4</v>
      </c>
      <c r="L253" s="128">
        <f t="shared" si="5"/>
        <v>1</v>
      </c>
      <c r="M253" s="198"/>
      <c r="N253" s="144">
        <v>4</v>
      </c>
      <c r="O253" s="142"/>
      <c r="P253" s="142"/>
      <c r="Q253" s="196">
        <v>1</v>
      </c>
      <c r="R253" s="143"/>
      <c r="S253" s="196"/>
      <c r="T253" s="143"/>
      <c r="U253" s="172"/>
      <c r="V253" s="172"/>
      <c r="W253" s="196"/>
      <c r="X253" s="143"/>
      <c r="Y253" s="196"/>
      <c r="Z253" s="143"/>
      <c r="AA253" s="196"/>
      <c r="AB253" s="131"/>
      <c r="AC253" s="129"/>
    </row>
    <row r="254" spans="1:30" s="192" customFormat="1" ht="21" customHeight="1" outlineLevel="1" x14ac:dyDescent="0.25">
      <c r="A254" s="181"/>
      <c r="B254" s="181"/>
      <c r="C254" s="136" t="s">
        <v>21</v>
      </c>
      <c r="D254" s="136" t="s">
        <v>93</v>
      </c>
      <c r="E254" s="136" t="s">
        <v>158</v>
      </c>
      <c r="F254" s="136"/>
      <c r="G254" s="136"/>
      <c r="H254" s="138" t="s">
        <v>772</v>
      </c>
      <c r="I254" s="138"/>
      <c r="J254" s="138"/>
      <c r="K254" s="132"/>
      <c r="L254" s="128" t="str">
        <f t="shared" si="5"/>
        <v/>
      </c>
      <c r="M254" s="198"/>
      <c r="N254" s="144"/>
      <c r="O254" s="142"/>
      <c r="P254" s="142"/>
      <c r="Q254" s="196"/>
      <c r="R254" s="143">
        <v>1</v>
      </c>
      <c r="S254" s="196"/>
      <c r="T254" s="143"/>
      <c r="U254" s="172"/>
      <c r="V254" s="172"/>
      <c r="W254" s="196"/>
      <c r="X254" s="143"/>
      <c r="Y254" s="196"/>
      <c r="Z254" s="143"/>
      <c r="AA254" s="196"/>
      <c r="AB254" s="137"/>
      <c r="AC254" s="129"/>
    </row>
    <row r="255" spans="1:30" ht="30.6" customHeight="1" outlineLevel="1" x14ac:dyDescent="0.25">
      <c r="A255" s="197">
        <v>163</v>
      </c>
      <c r="B255" s="197"/>
      <c r="C255" s="127" t="s">
        <v>21</v>
      </c>
      <c r="D255" s="127" t="s">
        <v>527</v>
      </c>
      <c r="E255" s="127" t="s">
        <v>525</v>
      </c>
      <c r="F255" s="127"/>
      <c r="G255" s="127" t="s">
        <v>30</v>
      </c>
      <c r="H255" s="127" t="s">
        <v>1358</v>
      </c>
      <c r="I255" s="171" t="s">
        <v>730</v>
      </c>
      <c r="J255" s="171" t="s">
        <v>720</v>
      </c>
      <c r="K255" s="133">
        <v>0.4</v>
      </c>
      <c r="L255" s="128">
        <f t="shared" si="5"/>
        <v>1</v>
      </c>
      <c r="M255" s="198"/>
      <c r="N255" s="144">
        <v>4</v>
      </c>
      <c r="O255" s="142"/>
      <c r="P255" s="142"/>
      <c r="Q255" s="196">
        <v>1</v>
      </c>
      <c r="R255" s="143"/>
      <c r="S255" s="196"/>
      <c r="T255" s="143"/>
      <c r="U255" s="172"/>
      <c r="V255" s="172"/>
      <c r="W255" s="196"/>
      <c r="X255" s="143"/>
      <c r="Y255" s="196"/>
      <c r="Z255" s="143"/>
      <c r="AA255" s="196"/>
      <c r="AB255" s="131"/>
      <c r="AC255" s="129"/>
    </row>
    <row r="256" spans="1:30" ht="30.6" customHeight="1" outlineLevel="1" x14ac:dyDescent="0.25">
      <c r="A256" s="197">
        <v>164</v>
      </c>
      <c r="B256" s="197"/>
      <c r="C256" s="127" t="s">
        <v>21</v>
      </c>
      <c r="D256" s="123" t="s">
        <v>528</v>
      </c>
      <c r="E256" s="123" t="s">
        <v>526</v>
      </c>
      <c r="F256" s="127"/>
      <c r="G256" s="127" t="s">
        <v>30</v>
      </c>
      <c r="H256" s="127" t="s">
        <v>772</v>
      </c>
      <c r="I256" s="171"/>
      <c r="J256" s="171" t="s">
        <v>1279</v>
      </c>
      <c r="K256" s="132">
        <v>0</v>
      </c>
      <c r="L256" s="128" t="str">
        <f t="shared" si="5"/>
        <v/>
      </c>
      <c r="M256" s="198"/>
      <c r="N256" s="144">
        <v>10</v>
      </c>
      <c r="O256" s="142"/>
      <c r="P256" s="142"/>
      <c r="Q256" s="196"/>
      <c r="R256" s="143"/>
      <c r="S256" s="196"/>
      <c r="T256" s="143"/>
      <c r="U256" s="172"/>
      <c r="V256" s="172"/>
      <c r="W256" s="196"/>
      <c r="X256" s="143"/>
      <c r="Y256" s="196"/>
      <c r="Z256" s="143"/>
      <c r="AA256" s="196"/>
      <c r="AB256" s="131"/>
      <c r="AC256" s="129"/>
    </row>
    <row r="257" spans="1:30" s="192" customFormat="1" ht="21" customHeight="1" outlineLevel="1" x14ac:dyDescent="0.25">
      <c r="A257" s="181"/>
      <c r="B257" s="181"/>
      <c r="C257" s="136" t="s">
        <v>21</v>
      </c>
      <c r="D257" s="136" t="s">
        <v>94</v>
      </c>
      <c r="E257" s="136" t="s">
        <v>1132</v>
      </c>
      <c r="F257" s="136"/>
      <c r="G257" s="136"/>
      <c r="H257" s="138" t="s">
        <v>772</v>
      </c>
      <c r="I257" s="138"/>
      <c r="J257" s="138"/>
      <c r="K257" s="132"/>
      <c r="L257" s="128" t="str">
        <f t="shared" si="5"/>
        <v/>
      </c>
      <c r="M257" s="198"/>
      <c r="N257" s="144"/>
      <c r="O257" s="142"/>
      <c r="P257" s="142"/>
      <c r="Q257" s="196"/>
      <c r="R257" s="143"/>
      <c r="S257" s="196"/>
      <c r="T257" s="143"/>
      <c r="U257" s="172"/>
      <c r="V257" s="172"/>
      <c r="W257" s="196"/>
      <c r="X257" s="143"/>
      <c r="Y257" s="196"/>
      <c r="Z257" s="143"/>
      <c r="AA257" s="196"/>
      <c r="AB257" s="137"/>
      <c r="AC257" s="129"/>
    </row>
    <row r="258" spans="1:30" s="192" customFormat="1" ht="21" customHeight="1" outlineLevel="1" x14ac:dyDescent="0.25">
      <c r="A258" s="181"/>
      <c r="B258" s="181"/>
      <c r="C258" s="136" t="s">
        <v>21</v>
      </c>
      <c r="D258" s="136" t="s">
        <v>95</v>
      </c>
      <c r="E258" s="136" t="s">
        <v>288</v>
      </c>
      <c r="F258" s="136"/>
      <c r="G258" s="136"/>
      <c r="H258" s="138" t="s">
        <v>772</v>
      </c>
      <c r="I258" s="138"/>
      <c r="J258" s="138"/>
      <c r="K258" s="132"/>
      <c r="L258" s="128" t="str">
        <f t="shared" si="5"/>
        <v/>
      </c>
      <c r="M258" s="198"/>
      <c r="N258" s="144"/>
      <c r="O258" s="142"/>
      <c r="P258" s="142"/>
      <c r="Q258" s="196"/>
      <c r="R258" s="143"/>
      <c r="S258" s="196"/>
      <c r="T258" s="143"/>
      <c r="U258" s="172"/>
      <c r="V258" s="172"/>
      <c r="W258" s="196"/>
      <c r="X258" s="143"/>
      <c r="Y258" s="196"/>
      <c r="Z258" s="143"/>
      <c r="AA258" s="196"/>
      <c r="AB258" s="137"/>
      <c r="AC258" s="129"/>
    </row>
    <row r="259" spans="1:30" ht="21" customHeight="1" outlineLevel="1" x14ac:dyDescent="0.25">
      <c r="A259" s="20">
        <v>165</v>
      </c>
      <c r="B259" s="20" t="s">
        <v>697</v>
      </c>
      <c r="C259" s="127" t="s">
        <v>21</v>
      </c>
      <c r="D259" s="127" t="s">
        <v>284</v>
      </c>
      <c r="E259" s="127" t="s">
        <v>283</v>
      </c>
      <c r="F259" s="127"/>
      <c r="G259" s="127" t="s">
        <v>170</v>
      </c>
      <c r="H259" s="127" t="s">
        <v>1373</v>
      </c>
      <c r="I259" s="171" t="s">
        <v>1313</v>
      </c>
      <c r="J259" s="171" t="s">
        <v>1314</v>
      </c>
      <c r="K259" s="133">
        <v>1</v>
      </c>
      <c r="L259" s="128">
        <f t="shared" si="5"/>
        <v>0.76666666666666661</v>
      </c>
      <c r="M259" s="198"/>
      <c r="N259" s="144"/>
      <c r="O259" s="142"/>
      <c r="P259" s="142"/>
      <c r="Q259" s="196"/>
      <c r="R259" s="143"/>
      <c r="S259" s="196"/>
      <c r="T259" s="143">
        <v>13</v>
      </c>
      <c r="U259" s="172">
        <v>0.9</v>
      </c>
      <c r="V259" s="172"/>
      <c r="W259" s="196"/>
      <c r="X259" s="143">
        <v>1</v>
      </c>
      <c r="Y259" s="196">
        <v>0.9</v>
      </c>
      <c r="Z259" s="143">
        <v>1</v>
      </c>
      <c r="AA259" s="196">
        <v>0.5</v>
      </c>
      <c r="AB259" s="131"/>
      <c r="AC259" s="129"/>
      <c r="AD259" s="187"/>
    </row>
    <row r="260" spans="1:30" ht="21" customHeight="1" outlineLevel="1" x14ac:dyDescent="0.25">
      <c r="A260" s="197">
        <v>166</v>
      </c>
      <c r="B260" s="197" t="s">
        <v>697</v>
      </c>
      <c r="C260" s="127" t="s">
        <v>21</v>
      </c>
      <c r="D260" s="127" t="s">
        <v>285</v>
      </c>
      <c r="E260" s="127" t="s">
        <v>287</v>
      </c>
      <c r="F260" s="127"/>
      <c r="G260" s="127" t="s">
        <v>170</v>
      </c>
      <c r="H260" s="127" t="s">
        <v>1375</v>
      </c>
      <c r="I260" s="171" t="s">
        <v>1315</v>
      </c>
      <c r="J260" s="171"/>
      <c r="K260" s="133">
        <v>1</v>
      </c>
      <c r="L260" s="128">
        <f t="shared" si="5"/>
        <v>0.73333333333333339</v>
      </c>
      <c r="M260" s="198"/>
      <c r="N260" s="144"/>
      <c r="O260" s="142"/>
      <c r="P260" s="142"/>
      <c r="Q260" s="196"/>
      <c r="R260" s="143"/>
      <c r="S260" s="196"/>
      <c r="T260" s="143">
        <v>11</v>
      </c>
      <c r="U260" s="172">
        <v>1</v>
      </c>
      <c r="V260" s="172"/>
      <c r="W260" s="196"/>
      <c r="X260" s="143">
        <v>1</v>
      </c>
      <c r="Y260" s="196">
        <v>0.7</v>
      </c>
      <c r="Z260" s="143">
        <v>1</v>
      </c>
      <c r="AA260" s="196">
        <v>0.5</v>
      </c>
      <c r="AB260" s="131"/>
      <c r="AC260" s="129"/>
      <c r="AD260" s="187"/>
    </row>
    <row r="261" spans="1:30" ht="48" customHeight="1" outlineLevel="1" x14ac:dyDescent="0.25">
      <c r="A261" s="197">
        <v>167</v>
      </c>
      <c r="B261" s="197" t="s">
        <v>697</v>
      </c>
      <c r="C261" s="127" t="s">
        <v>21</v>
      </c>
      <c r="D261" s="127" t="s">
        <v>286</v>
      </c>
      <c r="E261" s="127" t="s">
        <v>289</v>
      </c>
      <c r="F261" s="127"/>
      <c r="G261" s="127" t="s">
        <v>170</v>
      </c>
      <c r="H261" s="127" t="s">
        <v>1380</v>
      </c>
      <c r="I261" s="171" t="s">
        <v>566</v>
      </c>
      <c r="J261" s="171"/>
      <c r="K261" s="133">
        <v>1</v>
      </c>
      <c r="L261" s="128">
        <f t="shared" si="5"/>
        <v>1</v>
      </c>
      <c r="M261" s="198"/>
      <c r="N261" s="144"/>
      <c r="O261" s="142"/>
      <c r="P261" s="142"/>
      <c r="Q261" s="196"/>
      <c r="R261" s="143"/>
      <c r="S261" s="196"/>
      <c r="T261" s="143">
        <v>2</v>
      </c>
      <c r="U261" s="172">
        <v>1</v>
      </c>
      <c r="V261" s="172"/>
      <c r="W261" s="196"/>
      <c r="X261" s="143">
        <v>1</v>
      </c>
      <c r="Y261" s="196">
        <v>1</v>
      </c>
      <c r="Z261" s="143">
        <v>1</v>
      </c>
      <c r="AA261" s="196">
        <v>1</v>
      </c>
      <c r="AB261" s="131"/>
      <c r="AC261" s="129"/>
    </row>
    <row r="262" spans="1:30" ht="21" customHeight="1" outlineLevel="1" x14ac:dyDescent="0.25">
      <c r="A262" s="197">
        <v>168</v>
      </c>
      <c r="B262" s="197" t="s">
        <v>697</v>
      </c>
      <c r="C262" s="127" t="s">
        <v>21</v>
      </c>
      <c r="D262" s="127" t="s">
        <v>290</v>
      </c>
      <c r="E262" s="127" t="s">
        <v>291</v>
      </c>
      <c r="F262" s="127"/>
      <c r="G262" s="127" t="s">
        <v>170</v>
      </c>
      <c r="H262" s="127" t="s">
        <v>1370</v>
      </c>
      <c r="I262" s="171" t="s">
        <v>1316</v>
      </c>
      <c r="J262" s="171"/>
      <c r="K262" s="133">
        <v>1</v>
      </c>
      <c r="L262" s="128">
        <f>IF(COUNT(O262,P262,Q262,S262,U262,V262,W262,Y262,AA262)&gt;0,SUM(O262,P262,Q262,S262,U262,V262,W262,Y262,AA262)/COUNT(O262,P262,Q262,S262,U262,V262,W262,Y262,AA262),"")</f>
        <v>0.6333333333333333</v>
      </c>
      <c r="M262" s="198"/>
      <c r="N262" s="144"/>
      <c r="O262" s="142"/>
      <c r="P262" s="142"/>
      <c r="Q262" s="196"/>
      <c r="R262" s="143"/>
      <c r="S262" s="196"/>
      <c r="T262" s="143" t="s">
        <v>1353</v>
      </c>
      <c r="U262" s="172"/>
      <c r="V262" s="172">
        <v>0.7</v>
      </c>
      <c r="W262" s="196"/>
      <c r="X262" s="143">
        <v>1</v>
      </c>
      <c r="Y262" s="196">
        <v>0.7</v>
      </c>
      <c r="Z262" s="143">
        <v>1</v>
      </c>
      <c r="AA262" s="196">
        <v>0.5</v>
      </c>
      <c r="AB262" s="131"/>
      <c r="AC262" s="129"/>
      <c r="AD262" s="187"/>
    </row>
    <row r="263" spans="1:30" s="192" customFormat="1" ht="21" customHeight="1" outlineLevel="1" x14ac:dyDescent="0.25">
      <c r="A263" s="181"/>
      <c r="B263" s="181"/>
      <c r="C263" s="136" t="s">
        <v>21</v>
      </c>
      <c r="D263" s="136" t="s">
        <v>879</v>
      </c>
      <c r="E263" s="136" t="s">
        <v>880</v>
      </c>
      <c r="F263" s="136"/>
      <c r="G263" s="136"/>
      <c r="H263" s="138"/>
      <c r="I263" s="138"/>
      <c r="J263" s="138"/>
      <c r="K263" s="132"/>
      <c r="L263" s="128"/>
      <c r="M263" s="198"/>
      <c r="N263" s="144"/>
      <c r="O263" s="142"/>
      <c r="P263" s="142"/>
      <c r="Q263" s="196"/>
      <c r="R263" s="143"/>
      <c r="S263" s="196"/>
      <c r="T263" s="143"/>
      <c r="U263" s="172"/>
      <c r="V263" s="196"/>
      <c r="W263" s="196"/>
      <c r="X263" s="143"/>
      <c r="Y263" s="196"/>
      <c r="Z263" s="143"/>
      <c r="AA263" s="196"/>
      <c r="AB263" s="137"/>
      <c r="AC263" s="129"/>
    </row>
    <row r="264" spans="1:30" ht="53.25" customHeight="1" outlineLevel="1" x14ac:dyDescent="0.25">
      <c r="A264" s="197">
        <v>169</v>
      </c>
      <c r="B264" s="197"/>
      <c r="C264" s="127" t="s">
        <v>21</v>
      </c>
      <c r="D264" s="127" t="s">
        <v>881</v>
      </c>
      <c r="E264" s="127" t="s">
        <v>882</v>
      </c>
      <c r="F264" s="127"/>
      <c r="G264" s="127"/>
      <c r="H264" s="127"/>
      <c r="I264" s="171" t="s">
        <v>1317</v>
      </c>
      <c r="J264" s="171" t="s">
        <v>789</v>
      </c>
      <c r="K264" s="133">
        <v>0</v>
      </c>
      <c r="L264" s="128"/>
      <c r="M264" s="198"/>
      <c r="N264" s="144"/>
      <c r="O264" s="142"/>
      <c r="P264" s="142"/>
      <c r="Q264" s="196"/>
      <c r="R264" s="143"/>
      <c r="S264" s="196"/>
      <c r="T264" s="143"/>
      <c r="U264" s="172"/>
      <c r="V264" s="172"/>
      <c r="W264" s="196"/>
      <c r="X264" s="143"/>
      <c r="Y264" s="196"/>
      <c r="Z264" s="143"/>
      <c r="AA264" s="196"/>
      <c r="AB264" s="131"/>
      <c r="AC264" s="129"/>
    </row>
    <row r="265" spans="1:30" ht="48" customHeight="1" outlineLevel="1" x14ac:dyDescent="0.25">
      <c r="A265" s="197">
        <v>170</v>
      </c>
      <c r="B265" s="197"/>
      <c r="C265" s="127" t="s">
        <v>21</v>
      </c>
      <c r="D265" s="127" t="s">
        <v>883</v>
      </c>
      <c r="E265" s="127" t="s">
        <v>884</v>
      </c>
      <c r="F265" s="127"/>
      <c r="G265" s="127"/>
      <c r="H265" s="127"/>
      <c r="I265" s="171" t="s">
        <v>1317</v>
      </c>
      <c r="J265" s="171" t="s">
        <v>789</v>
      </c>
      <c r="K265" s="133">
        <v>0</v>
      </c>
      <c r="L265" s="128"/>
      <c r="M265" s="198"/>
      <c r="N265" s="144"/>
      <c r="O265" s="142"/>
      <c r="P265" s="142"/>
      <c r="Q265" s="196"/>
      <c r="R265" s="143"/>
      <c r="S265" s="196"/>
      <c r="T265" s="143"/>
      <c r="U265" s="172"/>
      <c r="V265" s="172"/>
      <c r="W265" s="196"/>
      <c r="X265" s="143"/>
      <c r="Y265" s="196"/>
      <c r="Z265" s="143"/>
      <c r="AA265" s="196"/>
      <c r="AB265" s="131"/>
      <c r="AC265" s="129"/>
    </row>
    <row r="266" spans="1:30" ht="48" customHeight="1" outlineLevel="1" x14ac:dyDescent="0.25">
      <c r="A266" s="197">
        <v>171</v>
      </c>
      <c r="B266" s="197"/>
      <c r="C266" s="127" t="s">
        <v>21</v>
      </c>
      <c r="D266" s="127" t="s">
        <v>885</v>
      </c>
      <c r="E266" s="127" t="s">
        <v>886</v>
      </c>
      <c r="F266" s="127"/>
      <c r="G266" s="127"/>
      <c r="H266" s="127"/>
      <c r="I266" s="171" t="s">
        <v>1317</v>
      </c>
      <c r="J266" s="171" t="s">
        <v>789</v>
      </c>
      <c r="K266" s="133">
        <v>0</v>
      </c>
      <c r="L266" s="128"/>
      <c r="M266" s="198"/>
      <c r="N266" s="144"/>
      <c r="O266" s="142"/>
      <c r="P266" s="142"/>
      <c r="Q266" s="196"/>
      <c r="R266" s="143"/>
      <c r="S266" s="196"/>
      <c r="T266" s="143"/>
      <c r="U266" s="172"/>
      <c r="V266" s="172"/>
      <c r="W266" s="196"/>
      <c r="X266" s="143"/>
      <c r="Y266" s="196"/>
      <c r="Z266" s="143"/>
      <c r="AA266" s="196"/>
      <c r="AB266" s="131"/>
      <c r="AC266" s="129"/>
    </row>
    <row r="267" spans="1:30" ht="43.15" customHeight="1" outlineLevel="1" x14ac:dyDescent="0.25">
      <c r="A267" s="20">
        <v>172</v>
      </c>
      <c r="B267" s="20" t="s">
        <v>697</v>
      </c>
      <c r="C267" s="127" t="s">
        <v>21</v>
      </c>
      <c r="D267" s="127" t="s">
        <v>1206</v>
      </c>
      <c r="E267" s="127" t="s">
        <v>1207</v>
      </c>
      <c r="F267" s="127"/>
      <c r="G267" s="127" t="s">
        <v>170</v>
      </c>
      <c r="H267" s="127" t="s">
        <v>1365</v>
      </c>
      <c r="I267" s="171" t="s">
        <v>1318</v>
      </c>
      <c r="J267" s="127" t="s">
        <v>1319</v>
      </c>
      <c r="K267" s="133">
        <v>1</v>
      </c>
      <c r="L267" s="128">
        <f t="shared" ref="L267" si="11">IF(COUNT(O267,P267,Q267,S267,U267,V267,W267,Y267,AA267)&gt;0,SUM(O267,P267,Q267,S267,U267,V267,W267,Y267,AA267)/COUNT(O267,P267,Q267,S267,U267,V267,W267,Y267,AA267),"")</f>
        <v>0.7</v>
      </c>
      <c r="M267" s="198"/>
      <c r="N267" s="144"/>
      <c r="O267" s="142"/>
      <c r="P267" s="142"/>
      <c r="Q267" s="196"/>
      <c r="R267" s="143"/>
      <c r="S267" s="196"/>
      <c r="T267" s="143" t="s">
        <v>1354</v>
      </c>
      <c r="U267" s="172"/>
      <c r="V267" s="172">
        <v>0.7</v>
      </c>
      <c r="W267" s="196"/>
      <c r="X267" s="196"/>
      <c r="Y267" s="196"/>
      <c r="Z267" s="196"/>
      <c r="AA267" s="196"/>
      <c r="AB267" s="131"/>
      <c r="AC267" s="129"/>
      <c r="AD267" s="187"/>
    </row>
    <row r="268" spans="1:30" s="192" customFormat="1" ht="21" customHeight="1" outlineLevel="1" x14ac:dyDescent="0.25">
      <c r="A268" s="181"/>
      <c r="B268" s="181"/>
      <c r="C268" s="136" t="s">
        <v>21</v>
      </c>
      <c r="D268" s="136" t="s">
        <v>96</v>
      </c>
      <c r="E268" s="127" t="s">
        <v>1133</v>
      </c>
      <c r="F268" s="136"/>
      <c r="G268" s="136"/>
      <c r="H268" s="138" t="s">
        <v>772</v>
      </c>
      <c r="I268" s="138"/>
      <c r="J268" s="138"/>
      <c r="K268" s="132"/>
      <c r="L268" s="128" t="str">
        <f t="shared" si="5"/>
        <v/>
      </c>
      <c r="M268" s="198"/>
      <c r="N268" s="144"/>
      <c r="O268" s="142"/>
      <c r="P268" s="142"/>
      <c r="Q268" s="196"/>
      <c r="R268" s="143"/>
      <c r="S268" s="196"/>
      <c r="T268" s="143"/>
      <c r="U268" s="172"/>
      <c r="V268" s="172"/>
      <c r="W268" s="196"/>
      <c r="X268" s="143"/>
      <c r="Y268" s="196"/>
      <c r="Z268" s="143"/>
      <c r="AA268" s="196"/>
      <c r="AB268" s="137"/>
      <c r="AC268" s="129"/>
    </row>
    <row r="269" spans="1:30" s="192" customFormat="1" ht="21" customHeight="1" outlineLevel="1" x14ac:dyDescent="0.25">
      <c r="A269" s="181"/>
      <c r="B269" s="181"/>
      <c r="C269" s="136" t="s">
        <v>21</v>
      </c>
      <c r="D269" s="136" t="s">
        <v>97</v>
      </c>
      <c r="E269" s="136" t="s">
        <v>292</v>
      </c>
      <c r="F269" s="136"/>
      <c r="G269" s="136"/>
      <c r="H269" s="138" t="s">
        <v>772</v>
      </c>
      <c r="I269" s="138"/>
      <c r="J269" s="138"/>
      <c r="K269" s="132"/>
      <c r="L269" s="128" t="str">
        <f t="shared" si="5"/>
        <v/>
      </c>
      <c r="M269" s="198"/>
      <c r="N269" s="144"/>
      <c r="O269" s="142"/>
      <c r="P269" s="142"/>
      <c r="Q269" s="196"/>
      <c r="R269" s="143"/>
      <c r="S269" s="196"/>
      <c r="T269" s="143"/>
      <c r="U269" s="172"/>
      <c r="V269" s="172"/>
      <c r="W269" s="196"/>
      <c r="X269" s="143"/>
      <c r="Y269" s="196"/>
      <c r="Z269" s="143"/>
      <c r="AA269" s="196"/>
      <c r="AB269" s="137"/>
      <c r="AC269" s="129"/>
    </row>
    <row r="270" spans="1:30" ht="21" customHeight="1" outlineLevel="1" x14ac:dyDescent="0.25">
      <c r="A270" s="197">
        <v>173</v>
      </c>
      <c r="B270" s="197" t="s">
        <v>697</v>
      </c>
      <c r="C270" s="127" t="s">
        <v>21</v>
      </c>
      <c r="D270" s="127" t="s">
        <v>98</v>
      </c>
      <c r="E270" s="127" t="s">
        <v>139</v>
      </c>
      <c r="F270" s="127"/>
      <c r="G270" s="127" t="s">
        <v>170</v>
      </c>
      <c r="H270" s="127" t="s">
        <v>1380</v>
      </c>
      <c r="I270" s="171" t="s">
        <v>1320</v>
      </c>
      <c r="J270" s="171"/>
      <c r="K270" s="133">
        <v>1</v>
      </c>
      <c r="L270" s="128">
        <f t="shared" si="5"/>
        <v>1</v>
      </c>
      <c r="M270" s="198"/>
      <c r="N270" s="144"/>
      <c r="O270" s="142"/>
      <c r="P270" s="142"/>
      <c r="Q270" s="196"/>
      <c r="R270" s="143"/>
      <c r="S270" s="196"/>
      <c r="T270" s="143">
        <v>2</v>
      </c>
      <c r="U270" s="172">
        <v>1</v>
      </c>
      <c r="V270" s="172"/>
      <c r="W270" s="196"/>
      <c r="X270" s="143">
        <v>1</v>
      </c>
      <c r="Y270" s="196">
        <v>1</v>
      </c>
      <c r="Z270" s="143">
        <v>1</v>
      </c>
      <c r="AA270" s="196">
        <v>1</v>
      </c>
      <c r="AB270" s="131"/>
      <c r="AC270" s="129"/>
    </row>
    <row r="271" spans="1:30" ht="52.9" customHeight="1" outlineLevel="1" x14ac:dyDescent="0.25">
      <c r="A271" s="20">
        <v>174</v>
      </c>
      <c r="B271" s="20" t="s">
        <v>697</v>
      </c>
      <c r="C271" s="127" t="s">
        <v>21</v>
      </c>
      <c r="D271" s="127" t="s">
        <v>99</v>
      </c>
      <c r="E271" s="127" t="s">
        <v>140</v>
      </c>
      <c r="F271" s="127"/>
      <c r="G271" s="127" t="s">
        <v>31</v>
      </c>
      <c r="H271" s="127" t="s">
        <v>1380</v>
      </c>
      <c r="I271" s="171" t="s">
        <v>734</v>
      </c>
      <c r="J271" s="171"/>
      <c r="K271" s="133">
        <v>1</v>
      </c>
      <c r="L271" s="128">
        <f t="shared" si="5"/>
        <v>1</v>
      </c>
      <c r="M271" s="198"/>
      <c r="N271" s="144"/>
      <c r="O271" s="142"/>
      <c r="P271" s="142"/>
      <c r="Q271" s="196"/>
      <c r="R271" s="143"/>
      <c r="S271" s="196"/>
      <c r="T271" s="143">
        <v>2</v>
      </c>
      <c r="U271" s="172">
        <v>1</v>
      </c>
      <c r="V271" s="172"/>
      <c r="W271" s="196"/>
      <c r="X271" s="143">
        <v>1</v>
      </c>
      <c r="Y271" s="196">
        <v>1</v>
      </c>
      <c r="Z271" s="143">
        <v>1</v>
      </c>
      <c r="AA271" s="196">
        <v>1</v>
      </c>
      <c r="AB271" s="131"/>
      <c r="AC271" s="129"/>
      <c r="AD271" s="187"/>
    </row>
    <row r="272" spans="1:30" ht="21" customHeight="1" outlineLevel="1" x14ac:dyDescent="0.25">
      <c r="A272" s="197">
        <v>175</v>
      </c>
      <c r="B272" s="197" t="s">
        <v>697</v>
      </c>
      <c r="C272" s="127" t="s">
        <v>21</v>
      </c>
      <c r="D272" s="127" t="s">
        <v>100</v>
      </c>
      <c r="E272" s="127" t="s">
        <v>141</v>
      </c>
      <c r="F272" s="127"/>
      <c r="G272" s="127" t="s">
        <v>31</v>
      </c>
      <c r="H272" s="127" t="s">
        <v>1380</v>
      </c>
      <c r="I272" s="171" t="s">
        <v>441</v>
      </c>
      <c r="J272" s="171"/>
      <c r="K272" s="133">
        <v>1</v>
      </c>
      <c r="L272" s="128">
        <f t="shared" si="5"/>
        <v>1</v>
      </c>
      <c r="M272" s="198"/>
      <c r="N272" s="144"/>
      <c r="O272" s="142"/>
      <c r="P272" s="142"/>
      <c r="Q272" s="196"/>
      <c r="R272" s="143"/>
      <c r="S272" s="196"/>
      <c r="T272" s="143">
        <v>2</v>
      </c>
      <c r="U272" s="172">
        <v>1</v>
      </c>
      <c r="V272" s="172"/>
      <c r="W272" s="196"/>
      <c r="X272" s="143">
        <v>1</v>
      </c>
      <c r="Y272" s="196">
        <v>1</v>
      </c>
      <c r="Z272" s="143">
        <v>1</v>
      </c>
      <c r="AA272" s="196">
        <v>1</v>
      </c>
      <c r="AB272" s="131"/>
      <c r="AC272" s="129"/>
    </row>
    <row r="273" spans="1:30" s="192" customFormat="1" ht="21" customHeight="1" outlineLevel="1" x14ac:dyDescent="0.25">
      <c r="A273" s="180"/>
      <c r="B273" s="180"/>
      <c r="C273" s="136" t="s">
        <v>21</v>
      </c>
      <c r="D273" s="136" t="s">
        <v>101</v>
      </c>
      <c r="E273" s="136" t="s">
        <v>142</v>
      </c>
      <c r="F273" s="136"/>
      <c r="G273" s="136"/>
      <c r="H273" s="138" t="s">
        <v>772</v>
      </c>
      <c r="I273" s="138"/>
      <c r="J273" s="138"/>
      <c r="K273" s="132"/>
      <c r="L273" s="128" t="str">
        <f t="shared" si="5"/>
        <v/>
      </c>
      <c r="M273" s="198"/>
      <c r="N273" s="144"/>
      <c r="O273" s="142"/>
      <c r="P273" s="142"/>
      <c r="Q273" s="196"/>
      <c r="R273" s="143"/>
      <c r="S273" s="196"/>
      <c r="T273" s="143"/>
      <c r="U273" s="172"/>
      <c r="V273" s="172"/>
      <c r="W273" s="196"/>
      <c r="X273" s="143"/>
      <c r="Y273" s="196"/>
      <c r="Z273" s="143"/>
      <c r="AA273" s="196"/>
      <c r="AB273" s="137"/>
      <c r="AC273" s="129"/>
    </row>
    <row r="274" spans="1:30" ht="21" customHeight="1" outlineLevel="1" x14ac:dyDescent="0.25">
      <c r="A274" s="197">
        <v>176</v>
      </c>
      <c r="B274" s="197" t="s">
        <v>697</v>
      </c>
      <c r="C274" s="127" t="s">
        <v>21</v>
      </c>
      <c r="D274" s="127" t="s">
        <v>293</v>
      </c>
      <c r="E274" s="127" t="s">
        <v>299</v>
      </c>
      <c r="F274" s="127"/>
      <c r="G274" s="127" t="s">
        <v>170</v>
      </c>
      <c r="H274" s="127" t="s">
        <v>1375</v>
      </c>
      <c r="I274" s="171" t="s">
        <v>1321</v>
      </c>
      <c r="J274" s="171"/>
      <c r="K274" s="133">
        <v>1</v>
      </c>
      <c r="L274" s="128">
        <f t="shared" si="5"/>
        <v>0.8666666666666667</v>
      </c>
      <c r="M274" s="198"/>
      <c r="N274" s="144"/>
      <c r="O274" s="142"/>
      <c r="P274" s="142"/>
      <c r="Q274" s="196"/>
      <c r="R274" s="143"/>
      <c r="S274" s="196"/>
      <c r="T274" s="143">
        <v>11</v>
      </c>
      <c r="U274" s="172">
        <v>1</v>
      </c>
      <c r="V274" s="172"/>
      <c r="W274" s="196"/>
      <c r="X274" s="143">
        <v>1</v>
      </c>
      <c r="Y274" s="196">
        <v>0.8</v>
      </c>
      <c r="Z274" s="143">
        <v>1</v>
      </c>
      <c r="AA274" s="196">
        <v>0.8</v>
      </c>
      <c r="AB274" s="131"/>
      <c r="AC274" s="129"/>
      <c r="AD274" s="187"/>
    </row>
    <row r="275" spans="1:30" ht="21" customHeight="1" outlineLevel="1" x14ac:dyDescent="0.25">
      <c r="A275" s="197">
        <v>177</v>
      </c>
      <c r="B275" s="197" t="s">
        <v>697</v>
      </c>
      <c r="C275" s="127" t="s">
        <v>21</v>
      </c>
      <c r="D275" s="127" t="s">
        <v>294</v>
      </c>
      <c r="E275" s="127" t="s">
        <v>300</v>
      </c>
      <c r="F275" s="127"/>
      <c r="G275" s="127" t="s">
        <v>31</v>
      </c>
      <c r="H275" s="127" t="s">
        <v>1373</v>
      </c>
      <c r="I275" s="171"/>
      <c r="J275" s="171"/>
      <c r="K275" s="133">
        <v>1</v>
      </c>
      <c r="L275" s="128">
        <f t="shared" si="5"/>
        <v>0.80000000000000016</v>
      </c>
      <c r="M275" s="198"/>
      <c r="N275" s="144"/>
      <c r="O275" s="142"/>
      <c r="P275" s="142"/>
      <c r="Q275" s="196"/>
      <c r="R275" s="143"/>
      <c r="S275" s="196"/>
      <c r="T275" s="143">
        <v>13</v>
      </c>
      <c r="U275" s="172">
        <v>0.8</v>
      </c>
      <c r="V275" s="172"/>
      <c r="W275" s="196"/>
      <c r="X275" s="143">
        <v>1</v>
      </c>
      <c r="Y275" s="196">
        <v>0.8</v>
      </c>
      <c r="Z275" s="143">
        <v>1</v>
      </c>
      <c r="AA275" s="196">
        <v>0.8</v>
      </c>
      <c r="AB275" s="131"/>
      <c r="AC275" s="129"/>
      <c r="AD275" s="187"/>
    </row>
    <row r="276" spans="1:30" ht="21" customHeight="1" outlineLevel="1" x14ac:dyDescent="0.25">
      <c r="A276" s="197">
        <v>178</v>
      </c>
      <c r="B276" s="197" t="s">
        <v>697</v>
      </c>
      <c r="C276" s="127" t="s">
        <v>21</v>
      </c>
      <c r="D276" s="127" t="s">
        <v>295</v>
      </c>
      <c r="E276" s="127" t="s">
        <v>301</v>
      </c>
      <c r="F276" s="127"/>
      <c r="G276" s="127" t="s">
        <v>170</v>
      </c>
      <c r="H276" s="127" t="s">
        <v>1373</v>
      </c>
      <c r="I276" s="171" t="s">
        <v>1322</v>
      </c>
      <c r="J276" s="171" t="s">
        <v>1323</v>
      </c>
      <c r="K276" s="133">
        <v>1</v>
      </c>
      <c r="L276" s="128">
        <f t="shared" si="5"/>
        <v>0.80000000000000016</v>
      </c>
      <c r="M276" s="198"/>
      <c r="N276" s="144"/>
      <c r="O276" s="142"/>
      <c r="P276" s="142"/>
      <c r="Q276" s="196"/>
      <c r="R276" s="143"/>
      <c r="S276" s="196"/>
      <c r="T276" s="143">
        <v>13</v>
      </c>
      <c r="U276" s="172">
        <v>0.8</v>
      </c>
      <c r="V276" s="172"/>
      <c r="W276" s="196"/>
      <c r="X276" s="143">
        <v>1</v>
      </c>
      <c r="Y276" s="196">
        <v>0.8</v>
      </c>
      <c r="Z276" s="143">
        <v>1</v>
      </c>
      <c r="AA276" s="196">
        <v>0.8</v>
      </c>
      <c r="AB276" s="131"/>
      <c r="AC276" s="129"/>
      <c r="AD276" s="187"/>
    </row>
    <row r="277" spans="1:30" s="192" customFormat="1" ht="21" customHeight="1" outlineLevel="1" x14ac:dyDescent="0.25">
      <c r="A277" s="181"/>
      <c r="B277" s="181"/>
      <c r="C277" s="136" t="s">
        <v>21</v>
      </c>
      <c r="D277" s="136" t="s">
        <v>102</v>
      </c>
      <c r="E277" s="136" t="s">
        <v>143</v>
      </c>
      <c r="F277" s="136"/>
      <c r="G277" s="136"/>
      <c r="H277" s="138" t="s">
        <v>772</v>
      </c>
      <c r="I277" s="138"/>
      <c r="J277" s="138"/>
      <c r="K277" s="132"/>
      <c r="L277" s="128" t="str">
        <f t="shared" si="5"/>
        <v/>
      </c>
      <c r="M277" s="198"/>
      <c r="N277" s="144"/>
      <c r="O277" s="142"/>
      <c r="P277" s="142"/>
      <c r="Q277" s="196"/>
      <c r="R277" s="143"/>
      <c r="S277" s="196"/>
      <c r="T277" s="143"/>
      <c r="U277" s="172"/>
      <c r="V277" s="172"/>
      <c r="W277" s="196"/>
      <c r="X277" s="143"/>
      <c r="Y277" s="196"/>
      <c r="Z277" s="143"/>
      <c r="AA277" s="196"/>
      <c r="AB277" s="137"/>
      <c r="AC277" s="129"/>
    </row>
    <row r="278" spans="1:30" ht="30" customHeight="1" outlineLevel="1" x14ac:dyDescent="0.25">
      <c r="A278" s="197">
        <v>179</v>
      </c>
      <c r="B278" s="197" t="s">
        <v>697</v>
      </c>
      <c r="C278" s="127" t="s">
        <v>21</v>
      </c>
      <c r="D278" s="127" t="s">
        <v>296</v>
      </c>
      <c r="E278" s="127" t="s">
        <v>302</v>
      </c>
      <c r="F278" s="127"/>
      <c r="G278" s="127" t="s">
        <v>170</v>
      </c>
      <c r="H278" s="127" t="s">
        <v>1386</v>
      </c>
      <c r="I278" s="171" t="s">
        <v>404</v>
      </c>
      <c r="J278" s="171"/>
      <c r="K278" s="133">
        <v>1</v>
      </c>
      <c r="L278" s="128">
        <f t="shared" si="5"/>
        <v>1</v>
      </c>
      <c r="M278" s="198"/>
      <c r="N278" s="144"/>
      <c r="O278" s="142"/>
      <c r="P278" s="142"/>
      <c r="Q278" s="196"/>
      <c r="R278" s="143"/>
      <c r="S278" s="196"/>
      <c r="T278" s="143">
        <v>1.5</v>
      </c>
      <c r="U278" s="172">
        <v>1</v>
      </c>
      <c r="V278" s="172"/>
      <c r="W278" s="196"/>
      <c r="X278" s="143"/>
      <c r="Y278" s="196"/>
      <c r="Z278" s="172"/>
      <c r="AA278" s="172"/>
      <c r="AB278" s="131"/>
      <c r="AC278" s="129"/>
    </row>
    <row r="279" spans="1:30" ht="30.75" customHeight="1" outlineLevel="1" x14ac:dyDescent="0.25">
      <c r="A279" s="197">
        <v>180</v>
      </c>
      <c r="B279" s="197" t="s">
        <v>697</v>
      </c>
      <c r="C279" s="127" t="s">
        <v>21</v>
      </c>
      <c r="D279" s="127" t="s">
        <v>297</v>
      </c>
      <c r="E279" s="127" t="s">
        <v>303</v>
      </c>
      <c r="F279" s="127"/>
      <c r="G279" s="127" t="s">
        <v>31</v>
      </c>
      <c r="H279" s="127" t="s">
        <v>1361</v>
      </c>
      <c r="I279" s="171"/>
      <c r="J279" s="171"/>
      <c r="K279" s="133">
        <v>1</v>
      </c>
      <c r="L279" s="128">
        <f t="shared" si="5"/>
        <v>1</v>
      </c>
      <c r="M279" s="198"/>
      <c r="N279" s="144"/>
      <c r="O279" s="142"/>
      <c r="P279" s="142"/>
      <c r="Q279" s="196"/>
      <c r="R279" s="143"/>
      <c r="S279" s="196"/>
      <c r="T279" s="143">
        <v>5</v>
      </c>
      <c r="U279" s="172">
        <v>1</v>
      </c>
      <c r="V279" s="172"/>
      <c r="W279" s="196"/>
      <c r="X279" s="143"/>
      <c r="Y279" s="196"/>
      <c r="Z279" s="172"/>
      <c r="AA279" s="172"/>
      <c r="AB279" s="131"/>
      <c r="AC279" s="129"/>
    </row>
    <row r="280" spans="1:30" ht="54" customHeight="1" outlineLevel="1" x14ac:dyDescent="0.25">
      <c r="A280" s="197">
        <v>181</v>
      </c>
      <c r="B280" s="197" t="s">
        <v>697</v>
      </c>
      <c r="C280" s="127" t="s">
        <v>21</v>
      </c>
      <c r="D280" s="127" t="s">
        <v>298</v>
      </c>
      <c r="E280" s="127" t="s">
        <v>176</v>
      </c>
      <c r="F280" s="127"/>
      <c r="G280" s="127" t="s">
        <v>170</v>
      </c>
      <c r="H280" s="127" t="s">
        <v>1386</v>
      </c>
      <c r="I280" s="171" t="s">
        <v>405</v>
      </c>
      <c r="J280" s="171"/>
      <c r="K280" s="133">
        <v>1</v>
      </c>
      <c r="L280" s="128">
        <f t="shared" si="5"/>
        <v>1</v>
      </c>
      <c r="M280" s="198"/>
      <c r="N280" s="144"/>
      <c r="O280" s="142"/>
      <c r="P280" s="142"/>
      <c r="Q280" s="196"/>
      <c r="R280" s="143"/>
      <c r="S280" s="196"/>
      <c r="T280" s="143">
        <v>1.5</v>
      </c>
      <c r="U280" s="172">
        <v>1</v>
      </c>
      <c r="V280" s="172"/>
      <c r="W280" s="196"/>
      <c r="X280" s="143"/>
      <c r="Y280" s="196"/>
      <c r="Z280" s="172"/>
      <c r="AA280" s="172"/>
      <c r="AB280" s="131"/>
      <c r="AC280" s="129"/>
    </row>
    <row r="281" spans="1:30" s="192" customFormat="1" ht="21" customHeight="1" outlineLevel="1" x14ac:dyDescent="0.25">
      <c r="A281" s="181"/>
      <c r="B281" s="181"/>
      <c r="C281" s="136" t="s">
        <v>21</v>
      </c>
      <c r="D281" s="136" t="s">
        <v>938</v>
      </c>
      <c r="E281" s="136" t="s">
        <v>942</v>
      </c>
      <c r="F281" s="136"/>
      <c r="G281" s="136"/>
      <c r="H281" s="138" t="s">
        <v>772</v>
      </c>
      <c r="I281" s="138"/>
      <c r="J281" s="138"/>
      <c r="K281" s="132"/>
      <c r="L281" s="128" t="str">
        <f>IF(COUNT(O281,P281,Q281,S281,U281,V281,W281,Y281,AA281)&gt;0,SUM(O281,P281,Q281,S281,U281,V281,W281,Y281,AA281)/COUNT(O281,P281,Q281,S281,U281,V281,W281,Y281,AA281),"")</f>
        <v/>
      </c>
      <c r="M281" s="198"/>
      <c r="N281" s="144"/>
      <c r="O281" s="142"/>
      <c r="P281" s="142"/>
      <c r="Q281" s="196"/>
      <c r="R281" s="143"/>
      <c r="S281" s="196"/>
      <c r="T281" s="143"/>
      <c r="U281" s="172"/>
      <c r="V281" s="172"/>
      <c r="W281" s="196"/>
      <c r="X281" s="143"/>
      <c r="Y281" s="196"/>
      <c r="Z281" s="143"/>
      <c r="AA281" s="196"/>
      <c r="AB281" s="137"/>
      <c r="AC281" s="129"/>
    </row>
    <row r="282" spans="1:30" ht="30" customHeight="1" outlineLevel="1" x14ac:dyDescent="0.25">
      <c r="A282" s="197">
        <v>182</v>
      </c>
      <c r="B282" s="197" t="s">
        <v>697</v>
      </c>
      <c r="C282" s="127" t="s">
        <v>21</v>
      </c>
      <c r="D282" s="127" t="s">
        <v>939</v>
      </c>
      <c r="E282" s="127" t="s">
        <v>943</v>
      </c>
      <c r="F282" s="127"/>
      <c r="G282" s="176"/>
      <c r="H282" s="127" t="s">
        <v>1377</v>
      </c>
      <c r="I282" s="171"/>
      <c r="J282" s="171"/>
      <c r="K282" s="133">
        <v>1</v>
      </c>
      <c r="L282" s="128">
        <f>IF(COUNT(O282,P282,Q282,S282,U282,V282,W282,Y282,AA282)&gt;0,SUM(O282,P282,Q282,S282,U282,V282,W282,Y282,AA282)/COUNT(O282,P282,Q282,S282,U282,V282,W282,Y282,AA282),"")</f>
        <v>0</v>
      </c>
      <c r="M282" s="198"/>
      <c r="N282" s="144"/>
      <c r="O282" s="142"/>
      <c r="P282" s="142"/>
      <c r="Q282" s="196"/>
      <c r="R282" s="143"/>
      <c r="S282" s="196"/>
      <c r="T282" s="143"/>
      <c r="U282" s="196"/>
      <c r="V282" s="172"/>
      <c r="W282" s="196"/>
      <c r="X282" s="143">
        <v>1</v>
      </c>
      <c r="Y282" s="196">
        <v>0</v>
      </c>
      <c r="Z282" s="143">
        <v>1</v>
      </c>
      <c r="AA282" s="196">
        <v>0</v>
      </c>
      <c r="AB282" s="131"/>
      <c r="AC282" s="129"/>
    </row>
    <row r="283" spans="1:30" ht="30.75" customHeight="1" outlineLevel="1" x14ac:dyDescent="0.25">
      <c r="A283" s="197">
        <v>183</v>
      </c>
      <c r="B283" s="197" t="s">
        <v>697</v>
      </c>
      <c r="C283" s="127" t="s">
        <v>21</v>
      </c>
      <c r="D283" s="127" t="s">
        <v>940</v>
      </c>
      <c r="E283" s="127" t="s">
        <v>944</v>
      </c>
      <c r="F283" s="127"/>
      <c r="G283" s="176"/>
      <c r="H283" s="127" t="s">
        <v>1377</v>
      </c>
      <c r="I283" s="171"/>
      <c r="J283" s="171"/>
      <c r="K283" s="133">
        <v>1</v>
      </c>
      <c r="L283" s="128">
        <f>IF(COUNT(O283,P283,Q283,S283,U283,V283,W283,Y283,AA283)&gt;0,SUM(O283,P283,Q283,S283,U283,V283,W283,Y283,AA283)/COUNT(O283,P283,Q283,S283,U283,V283,W283,Y283,AA283),"")</f>
        <v>0</v>
      </c>
      <c r="M283" s="198"/>
      <c r="N283" s="144"/>
      <c r="O283" s="142"/>
      <c r="P283" s="142"/>
      <c r="Q283" s="196"/>
      <c r="R283" s="143"/>
      <c r="S283" s="196"/>
      <c r="T283" s="143"/>
      <c r="U283" s="196"/>
      <c r="V283" s="172"/>
      <c r="W283" s="196"/>
      <c r="X283" s="143">
        <v>1</v>
      </c>
      <c r="Y283" s="196">
        <v>0</v>
      </c>
      <c r="Z283" s="143">
        <v>1</v>
      </c>
      <c r="AA283" s="196">
        <v>0</v>
      </c>
      <c r="AB283" s="131"/>
      <c r="AC283" s="129"/>
    </row>
    <row r="284" spans="1:30" ht="54" customHeight="1" outlineLevel="1" x14ac:dyDescent="0.25">
      <c r="A284" s="197">
        <v>184</v>
      </c>
      <c r="B284" s="197" t="s">
        <v>697</v>
      </c>
      <c r="C284" s="127" t="s">
        <v>21</v>
      </c>
      <c r="D284" s="127" t="s">
        <v>941</v>
      </c>
      <c r="E284" s="127" t="s">
        <v>945</v>
      </c>
      <c r="F284" s="127"/>
      <c r="G284" s="176"/>
      <c r="H284" s="127" t="s">
        <v>1377</v>
      </c>
      <c r="I284" s="171"/>
      <c r="J284" s="171"/>
      <c r="K284" s="133">
        <v>1</v>
      </c>
      <c r="L284" s="128">
        <f>IF(COUNT(O284,P284,Q284,S284,U284,V284,W284,Y284,AA284)&gt;0,SUM(O284,P284,Q284,S284,U284,V284,W284,Y284,AA284)/COUNT(O284,P284,Q284,S284,U284,V284,W284,Y284,AA284),"")</f>
        <v>0</v>
      </c>
      <c r="M284" s="198"/>
      <c r="N284" s="144"/>
      <c r="O284" s="142"/>
      <c r="P284" s="142"/>
      <c r="Q284" s="196"/>
      <c r="R284" s="143"/>
      <c r="S284" s="196"/>
      <c r="T284" s="143"/>
      <c r="U284" s="196"/>
      <c r="V284" s="172"/>
      <c r="W284" s="196"/>
      <c r="X284" s="143">
        <v>1</v>
      </c>
      <c r="Y284" s="196">
        <v>0</v>
      </c>
      <c r="Z284" s="143">
        <v>1</v>
      </c>
      <c r="AA284" s="196">
        <v>0</v>
      </c>
      <c r="AB284" s="131"/>
      <c r="AC284" s="129"/>
    </row>
    <row r="285" spans="1:30" s="192" customFormat="1" ht="51" customHeight="1" outlineLevel="1" x14ac:dyDescent="0.25">
      <c r="A285" s="180"/>
      <c r="B285" s="180"/>
      <c r="C285" s="136" t="s">
        <v>21</v>
      </c>
      <c r="D285" s="136" t="s">
        <v>103</v>
      </c>
      <c r="E285" s="136" t="s">
        <v>144</v>
      </c>
      <c r="F285" s="136"/>
      <c r="G285" s="136"/>
      <c r="H285" s="138" t="s">
        <v>772</v>
      </c>
      <c r="I285" s="138"/>
      <c r="J285" s="138"/>
      <c r="K285" s="133"/>
      <c r="L285" s="128" t="str">
        <f t="shared" si="5"/>
        <v/>
      </c>
      <c r="M285" s="198"/>
      <c r="N285" s="144"/>
      <c r="O285" s="142"/>
      <c r="P285" s="142"/>
      <c r="Q285" s="196"/>
      <c r="R285" s="143"/>
      <c r="S285" s="196"/>
      <c r="T285" s="143"/>
      <c r="U285" s="172"/>
      <c r="V285" s="172"/>
      <c r="W285" s="196"/>
      <c r="X285" s="143"/>
      <c r="Y285" s="196"/>
      <c r="Z285" s="143"/>
      <c r="AA285" s="196"/>
      <c r="AB285" s="137"/>
      <c r="AC285" s="129"/>
    </row>
    <row r="286" spans="1:30" ht="51" customHeight="1" outlineLevel="1" x14ac:dyDescent="0.25">
      <c r="A286" s="197">
        <v>185</v>
      </c>
      <c r="B286" s="197" t="s">
        <v>697</v>
      </c>
      <c r="C286" s="127" t="s">
        <v>21</v>
      </c>
      <c r="D286" s="127" t="s">
        <v>332</v>
      </c>
      <c r="E286" s="127" t="s">
        <v>304</v>
      </c>
      <c r="F286" s="127"/>
      <c r="G286" s="127" t="s">
        <v>335</v>
      </c>
      <c r="H286" s="127" t="s">
        <v>1387</v>
      </c>
      <c r="I286" s="171" t="s">
        <v>729</v>
      </c>
      <c r="J286" s="171"/>
      <c r="K286" s="133">
        <v>1</v>
      </c>
      <c r="L286" s="128">
        <f t="shared" si="5"/>
        <v>1</v>
      </c>
      <c r="M286" s="198"/>
      <c r="N286" s="144"/>
      <c r="O286" s="142"/>
      <c r="P286" s="142"/>
      <c r="Q286" s="196"/>
      <c r="R286" s="143"/>
      <c r="S286" s="196"/>
      <c r="T286" s="143" t="s">
        <v>650</v>
      </c>
      <c r="U286" s="172"/>
      <c r="V286" s="172">
        <v>1</v>
      </c>
      <c r="W286" s="196"/>
      <c r="X286" s="143">
        <v>1</v>
      </c>
      <c r="Y286" s="196">
        <v>1</v>
      </c>
      <c r="Z286" s="143">
        <v>1</v>
      </c>
      <c r="AA286" s="196">
        <v>1</v>
      </c>
      <c r="AB286" s="131"/>
      <c r="AC286" s="129"/>
      <c r="AD286" s="187"/>
    </row>
    <row r="287" spans="1:30" ht="51" customHeight="1" outlineLevel="1" x14ac:dyDescent="0.25">
      <c r="A287" s="197">
        <v>185</v>
      </c>
      <c r="B287" s="197"/>
      <c r="C287" s="127" t="s">
        <v>21</v>
      </c>
      <c r="D287" s="127" t="s">
        <v>333</v>
      </c>
      <c r="E287" s="127" t="s">
        <v>754</v>
      </c>
      <c r="F287" s="127"/>
      <c r="G287" s="127" t="s">
        <v>335</v>
      </c>
      <c r="H287" s="127" t="s">
        <v>772</v>
      </c>
      <c r="I287" s="171"/>
      <c r="J287" s="171" t="s">
        <v>1269</v>
      </c>
      <c r="K287" s="133">
        <v>0</v>
      </c>
      <c r="L287" s="128" t="str">
        <f t="shared" si="5"/>
        <v/>
      </c>
      <c r="M287" s="198"/>
      <c r="N287" s="144"/>
      <c r="O287" s="142"/>
      <c r="P287" s="142"/>
      <c r="Q287" s="196"/>
      <c r="R287" s="143"/>
      <c r="S287" s="196"/>
      <c r="T287" s="196"/>
      <c r="U287" s="196"/>
      <c r="V287" s="196"/>
      <c r="W287" s="196"/>
      <c r="X287" s="172"/>
      <c r="Y287" s="172"/>
      <c r="Z287" s="172"/>
      <c r="AA287" s="172"/>
      <c r="AB287" s="131"/>
      <c r="AC287" s="129"/>
      <c r="AD287" s="187"/>
    </row>
    <row r="288" spans="1:30" ht="51" customHeight="1" outlineLevel="1" x14ac:dyDescent="0.25">
      <c r="A288" s="197">
        <v>185</v>
      </c>
      <c r="B288" s="197" t="s">
        <v>697</v>
      </c>
      <c r="C288" s="127" t="s">
        <v>21</v>
      </c>
      <c r="D288" s="127" t="s">
        <v>334</v>
      </c>
      <c r="E288" s="127" t="s">
        <v>306</v>
      </c>
      <c r="F288" s="127"/>
      <c r="G288" s="127" t="s">
        <v>335</v>
      </c>
      <c r="H288" s="127" t="s">
        <v>1387</v>
      </c>
      <c r="I288" s="171" t="s">
        <v>729</v>
      </c>
      <c r="J288" s="171"/>
      <c r="K288" s="133">
        <v>1</v>
      </c>
      <c r="L288" s="128">
        <f t="shared" si="5"/>
        <v>1</v>
      </c>
      <c r="M288" s="198"/>
      <c r="N288" s="144"/>
      <c r="O288" s="142"/>
      <c r="P288" s="142"/>
      <c r="Q288" s="196"/>
      <c r="R288" s="143"/>
      <c r="S288" s="196"/>
      <c r="T288" s="143" t="s">
        <v>650</v>
      </c>
      <c r="U288" s="172"/>
      <c r="V288" s="172">
        <v>1</v>
      </c>
      <c r="W288" s="196"/>
      <c r="X288" s="143">
        <v>1</v>
      </c>
      <c r="Y288" s="196">
        <v>1</v>
      </c>
      <c r="Z288" s="143">
        <v>1</v>
      </c>
      <c r="AA288" s="196">
        <v>1</v>
      </c>
      <c r="AB288" s="131"/>
      <c r="AC288" s="129"/>
      <c r="AD288" s="187"/>
    </row>
    <row r="289" spans="1:30" s="192" customFormat="1" ht="51" customHeight="1" outlineLevel="1" x14ac:dyDescent="0.25">
      <c r="A289" s="180"/>
      <c r="B289" s="180"/>
      <c r="C289" s="136" t="s">
        <v>21</v>
      </c>
      <c r="D289" s="136" t="s">
        <v>894</v>
      </c>
      <c r="E289" s="136" t="s">
        <v>887</v>
      </c>
      <c r="F289" s="136"/>
      <c r="G289" s="136"/>
      <c r="H289" s="138"/>
      <c r="I289" s="138"/>
      <c r="J289" s="138"/>
      <c r="K289" s="133"/>
      <c r="L289" s="128"/>
      <c r="M289" s="198"/>
      <c r="N289" s="144"/>
      <c r="O289" s="142"/>
      <c r="P289" s="142"/>
      <c r="Q289" s="196"/>
      <c r="R289" s="143"/>
      <c r="S289" s="196"/>
      <c r="T289" s="196"/>
      <c r="U289" s="172"/>
      <c r="V289" s="196"/>
      <c r="W289" s="196"/>
      <c r="X289" s="196"/>
      <c r="Y289" s="196"/>
      <c r="Z289" s="196"/>
      <c r="AA289" s="196"/>
      <c r="AB289" s="137"/>
      <c r="AC289" s="129"/>
    </row>
    <row r="290" spans="1:30" ht="51" customHeight="1" outlineLevel="1" x14ac:dyDescent="0.25">
      <c r="A290" s="197">
        <v>186</v>
      </c>
      <c r="B290" s="197"/>
      <c r="C290" s="127" t="s">
        <v>21</v>
      </c>
      <c r="D290" s="127" t="s">
        <v>888</v>
      </c>
      <c r="E290" s="127" t="s">
        <v>889</v>
      </c>
      <c r="F290" s="127"/>
      <c r="G290" s="127"/>
      <c r="H290" s="127"/>
      <c r="I290" s="171"/>
      <c r="J290" s="171" t="s">
        <v>789</v>
      </c>
      <c r="K290" s="133">
        <v>0</v>
      </c>
      <c r="L290" s="128"/>
      <c r="M290" s="198"/>
      <c r="N290" s="144"/>
      <c r="O290" s="142"/>
      <c r="P290" s="142"/>
      <c r="Q290" s="196"/>
      <c r="R290" s="143"/>
      <c r="S290" s="196"/>
      <c r="T290" s="143"/>
      <c r="U290" s="172"/>
      <c r="V290" s="172"/>
      <c r="W290" s="196"/>
      <c r="X290" s="143"/>
      <c r="Y290" s="196"/>
      <c r="Z290" s="143"/>
      <c r="AA290" s="196"/>
      <c r="AB290" s="131"/>
      <c r="AC290" s="129"/>
      <c r="AD290" s="187"/>
    </row>
    <row r="291" spans="1:30" ht="51" customHeight="1" outlineLevel="1" x14ac:dyDescent="0.25">
      <c r="A291" s="197">
        <v>187</v>
      </c>
      <c r="B291" s="197"/>
      <c r="C291" s="127" t="s">
        <v>21</v>
      </c>
      <c r="D291" s="127" t="s">
        <v>890</v>
      </c>
      <c r="E291" s="127" t="s">
        <v>891</v>
      </c>
      <c r="F291" s="127"/>
      <c r="G291" s="127"/>
      <c r="H291" s="127"/>
      <c r="I291" s="171"/>
      <c r="J291" s="171" t="s">
        <v>789</v>
      </c>
      <c r="K291" s="133">
        <v>0</v>
      </c>
      <c r="L291" s="128"/>
      <c r="M291" s="198"/>
      <c r="N291" s="144"/>
      <c r="O291" s="142"/>
      <c r="P291" s="142"/>
      <c r="Q291" s="196"/>
      <c r="R291" s="143"/>
      <c r="S291" s="196"/>
      <c r="T291" s="143"/>
      <c r="U291" s="172"/>
      <c r="V291" s="172"/>
      <c r="W291" s="196"/>
      <c r="X291" s="143"/>
      <c r="Y291" s="196"/>
      <c r="Z291" s="143"/>
      <c r="AA291" s="196"/>
      <c r="AB291" s="131"/>
      <c r="AC291" s="129"/>
      <c r="AD291" s="187"/>
    </row>
    <row r="292" spans="1:30" ht="51" customHeight="1" outlineLevel="1" x14ac:dyDescent="0.25">
      <c r="A292" s="197">
        <v>188</v>
      </c>
      <c r="B292" s="197"/>
      <c r="C292" s="127" t="s">
        <v>21</v>
      </c>
      <c r="D292" s="127" t="s">
        <v>892</v>
      </c>
      <c r="E292" s="127" t="s">
        <v>893</v>
      </c>
      <c r="F292" s="127"/>
      <c r="G292" s="127"/>
      <c r="H292" s="127"/>
      <c r="I292" s="171"/>
      <c r="J292" s="171" t="s">
        <v>789</v>
      </c>
      <c r="K292" s="133">
        <v>0</v>
      </c>
      <c r="L292" s="128"/>
      <c r="M292" s="198"/>
      <c r="N292" s="144"/>
      <c r="O292" s="142"/>
      <c r="P292" s="142"/>
      <c r="Q292" s="196"/>
      <c r="R292" s="143"/>
      <c r="S292" s="196"/>
      <c r="T292" s="143"/>
      <c r="U292" s="172"/>
      <c r="V292" s="172"/>
      <c r="W292" s="196"/>
      <c r="X292" s="143"/>
      <c r="Y292" s="196"/>
      <c r="Z292" s="143"/>
      <c r="AA292" s="196"/>
      <c r="AB292" s="131"/>
      <c r="AC292" s="129"/>
      <c r="AD292" s="187"/>
    </row>
    <row r="293" spans="1:30" ht="43.15" customHeight="1" outlineLevel="1" x14ac:dyDescent="0.25">
      <c r="A293" s="20">
        <v>189</v>
      </c>
      <c r="B293" s="20" t="s">
        <v>697</v>
      </c>
      <c r="C293" s="127" t="s">
        <v>21</v>
      </c>
      <c r="D293" s="127" t="s">
        <v>1236</v>
      </c>
      <c r="E293" s="127" t="s">
        <v>1209</v>
      </c>
      <c r="F293" s="127"/>
      <c r="G293" s="127" t="s">
        <v>335</v>
      </c>
      <c r="H293" s="127" t="s">
        <v>1365</v>
      </c>
      <c r="I293" s="171"/>
      <c r="J293" s="127" t="s">
        <v>1242</v>
      </c>
      <c r="K293" s="133">
        <v>1</v>
      </c>
      <c r="L293" s="128">
        <f>IF(COUNT(O293,P293,Q293,S293,U293,V293,W293,Y293,AA293)&gt;0,SUM(O293,P293,Q293,S293,U293,V293,W293,Y293,AA293)/COUNT(O293,P293,Q293,S293,U293,V293,W293,Y293,AA293),"")</f>
        <v>0</v>
      </c>
      <c r="M293" s="198"/>
      <c r="N293" s="144"/>
      <c r="O293" s="142"/>
      <c r="P293" s="142"/>
      <c r="Q293" s="196"/>
      <c r="R293" s="143"/>
      <c r="S293" s="196"/>
      <c r="T293" s="143" t="s">
        <v>1354</v>
      </c>
      <c r="U293" s="172"/>
      <c r="V293" s="172">
        <v>0</v>
      </c>
      <c r="W293" s="196"/>
      <c r="X293" s="172"/>
      <c r="Y293" s="172"/>
      <c r="Z293" s="172"/>
      <c r="AA293" s="172"/>
      <c r="AB293" s="131"/>
      <c r="AC293" s="129"/>
      <c r="AD293" s="187"/>
    </row>
    <row r="294" spans="1:30" ht="51" customHeight="1" outlineLevel="1" x14ac:dyDescent="0.25">
      <c r="A294" s="197">
        <v>190</v>
      </c>
      <c r="B294" s="197"/>
      <c r="C294" s="127" t="s">
        <v>21</v>
      </c>
      <c r="D294" s="127" t="s">
        <v>333</v>
      </c>
      <c r="E294" s="127" t="s">
        <v>305</v>
      </c>
      <c r="F294" s="127"/>
      <c r="G294" s="127" t="s">
        <v>335</v>
      </c>
      <c r="H294" s="127" t="s">
        <v>772</v>
      </c>
      <c r="I294" s="171"/>
      <c r="J294" s="171" t="s">
        <v>846</v>
      </c>
      <c r="K294" s="133">
        <v>0</v>
      </c>
      <c r="L294" s="128" t="str">
        <f t="shared" si="5"/>
        <v/>
      </c>
      <c r="M294" s="198"/>
      <c r="N294" s="144"/>
      <c r="O294" s="142"/>
      <c r="P294" s="142"/>
      <c r="Q294" s="196"/>
      <c r="R294" s="143"/>
      <c r="S294" s="196"/>
      <c r="T294" s="143" t="s">
        <v>1287</v>
      </c>
      <c r="U294" s="172"/>
      <c r="V294" s="172"/>
      <c r="W294" s="196"/>
      <c r="X294" s="172"/>
      <c r="Y294" s="172"/>
      <c r="Z294" s="172"/>
      <c r="AA294" s="172"/>
      <c r="AB294" s="131"/>
      <c r="AC294" s="129"/>
    </row>
    <row r="295" spans="1:30" ht="51" customHeight="1" outlineLevel="1" x14ac:dyDescent="0.25">
      <c r="A295" s="197">
        <v>191</v>
      </c>
      <c r="B295" s="197" t="s">
        <v>697</v>
      </c>
      <c r="C295" s="127" t="s">
        <v>21</v>
      </c>
      <c r="D295" s="127" t="s">
        <v>334</v>
      </c>
      <c r="E295" s="127" t="s">
        <v>306</v>
      </c>
      <c r="F295" s="127"/>
      <c r="G295" s="127" t="s">
        <v>335</v>
      </c>
      <c r="H295" s="127" t="s">
        <v>1365</v>
      </c>
      <c r="I295" s="171" t="s">
        <v>586</v>
      </c>
      <c r="J295" s="171"/>
      <c r="K295" s="133">
        <v>1</v>
      </c>
      <c r="L295" s="128">
        <f t="shared" si="5"/>
        <v>0.4</v>
      </c>
      <c r="M295" s="198"/>
      <c r="N295" s="144"/>
      <c r="O295" s="142"/>
      <c r="P295" s="142"/>
      <c r="Q295" s="196"/>
      <c r="R295" s="143"/>
      <c r="S295" s="196"/>
      <c r="T295" s="143" t="s">
        <v>1354</v>
      </c>
      <c r="U295" s="172"/>
      <c r="V295" s="172">
        <v>0.4</v>
      </c>
      <c r="W295" s="196"/>
      <c r="X295" s="172"/>
      <c r="Y295" s="172"/>
      <c r="Z295" s="172"/>
      <c r="AA295" s="172"/>
      <c r="AB295" s="131"/>
      <c r="AC295" s="129"/>
      <c r="AD295" s="187"/>
    </row>
    <row r="296" spans="1:30" s="192" customFormat="1" ht="21" customHeight="1" outlineLevel="1" x14ac:dyDescent="0.25">
      <c r="A296" s="181"/>
      <c r="B296" s="181"/>
      <c r="C296" s="136" t="s">
        <v>21</v>
      </c>
      <c r="D296" s="136" t="s">
        <v>894</v>
      </c>
      <c r="E296" s="136" t="s">
        <v>895</v>
      </c>
      <c r="F296" s="136"/>
      <c r="G296" s="136"/>
      <c r="H296" s="138"/>
      <c r="I296" s="138"/>
      <c r="J296" s="138"/>
      <c r="K296" s="132"/>
      <c r="L296" s="128"/>
      <c r="M296" s="198"/>
      <c r="N296" s="144"/>
      <c r="O296" s="142"/>
      <c r="P296" s="142"/>
      <c r="Q296" s="196"/>
      <c r="R296" s="143"/>
      <c r="S296" s="196"/>
      <c r="T296" s="143"/>
      <c r="U296" s="172"/>
      <c r="V296" s="196"/>
      <c r="W296" s="196"/>
      <c r="X296" s="143"/>
      <c r="Y296" s="196"/>
      <c r="Z296" s="143"/>
      <c r="AA296" s="196"/>
      <c r="AB296" s="137"/>
      <c r="AC296" s="129"/>
      <c r="AD296" s="202"/>
    </row>
    <row r="297" spans="1:30" ht="51" customHeight="1" outlineLevel="1" x14ac:dyDescent="0.25">
      <c r="A297" s="197">
        <v>192</v>
      </c>
      <c r="B297" s="197"/>
      <c r="C297" s="127" t="s">
        <v>21</v>
      </c>
      <c r="D297" s="127" t="s">
        <v>896</v>
      </c>
      <c r="E297" s="127" t="s">
        <v>897</v>
      </c>
      <c r="F297" s="127"/>
      <c r="G297" s="127"/>
      <c r="H297" s="127"/>
      <c r="I297" s="171"/>
      <c r="J297" s="171" t="s">
        <v>789</v>
      </c>
      <c r="K297" s="133"/>
      <c r="L297" s="128"/>
      <c r="M297" s="198"/>
      <c r="N297" s="144"/>
      <c r="O297" s="142"/>
      <c r="P297" s="142"/>
      <c r="Q297" s="196"/>
      <c r="R297" s="143"/>
      <c r="S297" s="196"/>
      <c r="T297" s="143"/>
      <c r="U297" s="172"/>
      <c r="V297" s="172"/>
      <c r="W297" s="196"/>
      <c r="X297" s="143"/>
      <c r="Y297" s="196"/>
      <c r="Z297" s="143"/>
      <c r="AA297" s="196"/>
      <c r="AB297" s="131"/>
      <c r="AC297" s="129"/>
    </row>
    <row r="298" spans="1:30" ht="51" customHeight="1" outlineLevel="1" x14ac:dyDescent="0.25">
      <c r="A298" s="197">
        <v>193</v>
      </c>
      <c r="B298" s="197"/>
      <c r="C298" s="127" t="s">
        <v>21</v>
      </c>
      <c r="D298" s="127" t="s">
        <v>898</v>
      </c>
      <c r="E298" s="127" t="s">
        <v>899</v>
      </c>
      <c r="F298" s="127"/>
      <c r="G298" s="127"/>
      <c r="H298" s="127"/>
      <c r="I298" s="171"/>
      <c r="J298" s="171" t="s">
        <v>789</v>
      </c>
      <c r="K298" s="133"/>
      <c r="L298" s="128"/>
      <c r="M298" s="198"/>
      <c r="N298" s="144"/>
      <c r="O298" s="142"/>
      <c r="P298" s="142"/>
      <c r="Q298" s="196"/>
      <c r="R298" s="143"/>
      <c r="S298" s="196"/>
      <c r="T298" s="143"/>
      <c r="U298" s="172"/>
      <c r="V298" s="172"/>
      <c r="W298" s="196"/>
      <c r="X298" s="143"/>
      <c r="Y298" s="196"/>
      <c r="Z298" s="143"/>
      <c r="AA298" s="196"/>
      <c r="AB298" s="131"/>
      <c r="AC298" s="129"/>
    </row>
    <row r="299" spans="1:30" ht="51" customHeight="1" outlineLevel="1" x14ac:dyDescent="0.25">
      <c r="A299" s="197">
        <v>194</v>
      </c>
      <c r="B299" s="197"/>
      <c r="C299" s="127" t="s">
        <v>21</v>
      </c>
      <c r="D299" s="127" t="s">
        <v>900</v>
      </c>
      <c r="E299" s="127" t="s">
        <v>901</v>
      </c>
      <c r="F299" s="127"/>
      <c r="G299" s="127"/>
      <c r="H299" s="127"/>
      <c r="I299" s="171"/>
      <c r="J299" s="171" t="s">
        <v>789</v>
      </c>
      <c r="K299" s="133"/>
      <c r="L299" s="128"/>
      <c r="M299" s="198"/>
      <c r="N299" s="144"/>
      <c r="O299" s="142"/>
      <c r="P299" s="142"/>
      <c r="Q299" s="196"/>
      <c r="R299" s="143"/>
      <c r="S299" s="196"/>
      <c r="T299" s="143"/>
      <c r="U299" s="172"/>
      <c r="V299" s="172"/>
      <c r="W299" s="196"/>
      <c r="X299" s="143"/>
      <c r="Y299" s="196"/>
      <c r="Z299" s="143"/>
      <c r="AA299" s="196"/>
      <c r="AB299" s="131"/>
      <c r="AC299" s="129"/>
    </row>
    <row r="300" spans="1:30" ht="43.15" customHeight="1" outlineLevel="1" x14ac:dyDescent="0.25">
      <c r="A300" s="20">
        <v>195</v>
      </c>
      <c r="B300" s="20" t="s">
        <v>697</v>
      </c>
      <c r="C300" s="127" t="s">
        <v>21</v>
      </c>
      <c r="D300" s="127" t="s">
        <v>1210</v>
      </c>
      <c r="E300" s="127" t="s">
        <v>1208</v>
      </c>
      <c r="F300" s="127"/>
      <c r="G300" s="127" t="s">
        <v>335</v>
      </c>
      <c r="H300" s="127" t="s">
        <v>1365</v>
      </c>
      <c r="I300" s="171"/>
      <c r="J300" s="127" t="s">
        <v>1242</v>
      </c>
      <c r="K300" s="133">
        <v>1</v>
      </c>
      <c r="L300" s="128">
        <f>IF(COUNT(O300,P300,Q300,S300,U300,V300,W300,Y300,AA300)&gt;0,SUM(O300,P300,Q300,S300,U300,V300,W300,Y300,AA300)/COUNT(O300,P300,Q300,S300,U300,V300,W300,Y300,AA300),"")</f>
        <v>0.9</v>
      </c>
      <c r="M300" s="198"/>
      <c r="N300" s="144"/>
      <c r="O300" s="142"/>
      <c r="P300" s="142"/>
      <c r="Q300" s="196"/>
      <c r="R300" s="143"/>
      <c r="S300" s="196"/>
      <c r="T300" s="143" t="s">
        <v>1354</v>
      </c>
      <c r="U300" s="172"/>
      <c r="V300" s="172">
        <v>0.9</v>
      </c>
      <c r="W300" s="196"/>
      <c r="X300" s="172"/>
      <c r="Y300" s="172"/>
      <c r="Z300" s="172"/>
      <c r="AA300" s="172"/>
      <c r="AB300" s="131"/>
      <c r="AC300" s="129"/>
      <c r="AD300" s="187"/>
    </row>
    <row r="301" spans="1:30" s="192" customFormat="1" ht="21" customHeight="1" outlineLevel="1" x14ac:dyDescent="0.25">
      <c r="A301" s="181"/>
      <c r="B301" s="181"/>
      <c r="C301" s="136" t="s">
        <v>21</v>
      </c>
      <c r="D301" s="136" t="s">
        <v>104</v>
      </c>
      <c r="E301" s="127" t="s">
        <v>1134</v>
      </c>
      <c r="F301" s="136"/>
      <c r="G301" s="136"/>
      <c r="H301" s="138" t="s">
        <v>772</v>
      </c>
      <c r="I301" s="138"/>
      <c r="J301" s="138"/>
      <c r="K301" s="132"/>
      <c r="L301" s="128" t="str">
        <f t="shared" si="5"/>
        <v/>
      </c>
      <c r="M301" s="198"/>
      <c r="N301" s="144"/>
      <c r="O301" s="142"/>
      <c r="P301" s="142"/>
      <c r="Q301" s="196"/>
      <c r="R301" s="143"/>
      <c r="S301" s="196"/>
      <c r="T301" s="143"/>
      <c r="U301" s="172"/>
      <c r="V301" s="172"/>
      <c r="W301" s="196"/>
      <c r="X301" s="143"/>
      <c r="Y301" s="196"/>
      <c r="Z301" s="143"/>
      <c r="AA301" s="196"/>
      <c r="AB301" s="137"/>
      <c r="AC301" s="129"/>
      <c r="AD301" s="202"/>
    </row>
    <row r="302" spans="1:30" s="192" customFormat="1" ht="21" customHeight="1" outlineLevel="1" x14ac:dyDescent="0.25">
      <c r="A302" s="180"/>
      <c r="B302" s="180"/>
      <c r="C302" s="136" t="s">
        <v>21</v>
      </c>
      <c r="D302" s="136" t="s">
        <v>105</v>
      </c>
      <c r="E302" s="136" t="s">
        <v>145</v>
      </c>
      <c r="F302" s="136"/>
      <c r="G302" s="136"/>
      <c r="H302" s="138" t="s">
        <v>772</v>
      </c>
      <c r="I302" s="138"/>
      <c r="J302" s="138"/>
      <c r="K302" s="132"/>
      <c r="L302" s="128" t="str">
        <f t="shared" si="5"/>
        <v/>
      </c>
      <c r="M302" s="198"/>
      <c r="N302" s="144"/>
      <c r="O302" s="142"/>
      <c r="P302" s="142"/>
      <c r="Q302" s="196"/>
      <c r="R302" s="143"/>
      <c r="S302" s="196"/>
      <c r="T302" s="143"/>
      <c r="U302" s="172"/>
      <c r="V302" s="172"/>
      <c r="W302" s="196"/>
      <c r="X302" s="143"/>
      <c r="Y302" s="196"/>
      <c r="Z302" s="143"/>
      <c r="AA302" s="196"/>
      <c r="AB302" s="137"/>
      <c r="AC302" s="129"/>
    </row>
    <row r="303" spans="1:30" ht="21" customHeight="1" outlineLevel="1" x14ac:dyDescent="0.25">
      <c r="A303" s="197">
        <v>196</v>
      </c>
      <c r="B303" s="197" t="s">
        <v>697</v>
      </c>
      <c r="C303" s="127" t="s">
        <v>21</v>
      </c>
      <c r="D303" s="127" t="s">
        <v>311</v>
      </c>
      <c r="E303" s="127" t="s">
        <v>307</v>
      </c>
      <c r="F303" s="127"/>
      <c r="G303" s="127" t="s">
        <v>30</v>
      </c>
      <c r="H303" s="127" t="s">
        <v>1380</v>
      </c>
      <c r="I303" s="171" t="s">
        <v>581</v>
      </c>
      <c r="J303" s="171"/>
      <c r="K303" s="133">
        <v>1</v>
      </c>
      <c r="L303" s="128">
        <f t="shared" si="5"/>
        <v>1</v>
      </c>
      <c r="M303" s="198"/>
      <c r="N303" s="144"/>
      <c r="O303" s="142"/>
      <c r="P303" s="142"/>
      <c r="Q303" s="196"/>
      <c r="R303" s="143"/>
      <c r="S303" s="196"/>
      <c r="T303" s="143">
        <v>2</v>
      </c>
      <c r="U303" s="172">
        <v>1</v>
      </c>
      <c r="V303" s="172"/>
      <c r="W303" s="196"/>
      <c r="X303" s="143">
        <v>1</v>
      </c>
      <c r="Y303" s="196">
        <v>1</v>
      </c>
      <c r="Z303" s="143">
        <v>1</v>
      </c>
      <c r="AA303" s="196">
        <v>1</v>
      </c>
      <c r="AB303" s="131"/>
      <c r="AC303" s="129"/>
    </row>
    <row r="304" spans="1:30" ht="31.5" customHeight="1" outlineLevel="1" x14ac:dyDescent="0.25">
      <c r="A304" s="197">
        <v>197</v>
      </c>
      <c r="B304" s="197" t="s">
        <v>697</v>
      </c>
      <c r="C304" s="127" t="s">
        <v>21</v>
      </c>
      <c r="D304" s="127" t="s">
        <v>312</v>
      </c>
      <c r="E304" s="127" t="s">
        <v>308</v>
      </c>
      <c r="F304" s="127"/>
      <c r="G304" s="127" t="s">
        <v>30</v>
      </c>
      <c r="H304" s="127" t="s">
        <v>1380</v>
      </c>
      <c r="I304" s="171" t="s">
        <v>582</v>
      </c>
      <c r="J304" s="171"/>
      <c r="K304" s="133">
        <v>1</v>
      </c>
      <c r="L304" s="128">
        <f t="shared" si="5"/>
        <v>1</v>
      </c>
      <c r="M304" s="198"/>
      <c r="N304" s="144"/>
      <c r="O304" s="142"/>
      <c r="P304" s="142"/>
      <c r="Q304" s="196"/>
      <c r="R304" s="143"/>
      <c r="S304" s="196"/>
      <c r="T304" s="143">
        <v>2</v>
      </c>
      <c r="U304" s="172">
        <v>1</v>
      </c>
      <c r="V304" s="172"/>
      <c r="W304" s="196"/>
      <c r="X304" s="143">
        <v>1</v>
      </c>
      <c r="Y304" s="196">
        <v>1</v>
      </c>
      <c r="Z304" s="143">
        <v>1</v>
      </c>
      <c r="AA304" s="196">
        <v>1</v>
      </c>
      <c r="AB304" s="131"/>
      <c r="AC304" s="129"/>
    </row>
    <row r="305" spans="1:30" s="192" customFormat="1" ht="21" customHeight="1" outlineLevel="1" x14ac:dyDescent="0.25">
      <c r="A305" s="181"/>
      <c r="B305" s="181"/>
      <c r="C305" s="136" t="s">
        <v>21</v>
      </c>
      <c r="D305" s="136" t="s">
        <v>106</v>
      </c>
      <c r="E305" s="136" t="s">
        <v>146</v>
      </c>
      <c r="F305" s="136"/>
      <c r="G305" s="136"/>
      <c r="H305" s="138" t="s">
        <v>772</v>
      </c>
      <c r="I305" s="138"/>
      <c r="J305" s="138"/>
      <c r="K305" s="132"/>
      <c r="L305" s="128" t="str">
        <f t="shared" si="5"/>
        <v/>
      </c>
      <c r="M305" s="198"/>
      <c r="N305" s="144"/>
      <c r="O305" s="142"/>
      <c r="P305" s="142"/>
      <c r="Q305" s="196"/>
      <c r="R305" s="143"/>
      <c r="S305" s="196"/>
      <c r="T305" s="143"/>
      <c r="U305" s="172"/>
      <c r="V305" s="172"/>
      <c r="W305" s="196"/>
      <c r="X305" s="143"/>
      <c r="Y305" s="196"/>
      <c r="Z305" s="143"/>
      <c r="AA305" s="196"/>
      <c r="AB305" s="137"/>
      <c r="AC305" s="129"/>
    </row>
    <row r="306" spans="1:30" ht="25.5" customHeight="1" outlineLevel="1" x14ac:dyDescent="0.25">
      <c r="A306" s="197">
        <v>198</v>
      </c>
      <c r="B306" s="197" t="s">
        <v>697</v>
      </c>
      <c r="C306" s="127" t="s">
        <v>21</v>
      </c>
      <c r="D306" s="127" t="s">
        <v>313</v>
      </c>
      <c r="E306" s="127" t="s">
        <v>309</v>
      </c>
      <c r="F306" s="127"/>
      <c r="G306" s="127" t="s">
        <v>30</v>
      </c>
      <c r="H306" s="127" t="s">
        <v>1367</v>
      </c>
      <c r="I306" s="171" t="s">
        <v>579</v>
      </c>
      <c r="J306" s="171"/>
      <c r="K306" s="133">
        <v>1</v>
      </c>
      <c r="L306" s="128">
        <f t="shared" si="5"/>
        <v>1</v>
      </c>
      <c r="M306" s="198"/>
      <c r="N306" s="144"/>
      <c r="O306" s="142"/>
      <c r="P306" s="142"/>
      <c r="Q306" s="196"/>
      <c r="R306" s="143"/>
      <c r="S306" s="196"/>
      <c r="T306" s="143">
        <v>3</v>
      </c>
      <c r="U306" s="172">
        <v>1</v>
      </c>
      <c r="V306" s="172"/>
      <c r="W306" s="196"/>
      <c r="X306" s="143">
        <v>1</v>
      </c>
      <c r="Y306" s="196">
        <v>1</v>
      </c>
      <c r="Z306" s="143">
        <v>1</v>
      </c>
      <c r="AA306" s="196">
        <v>1</v>
      </c>
      <c r="AB306" s="131"/>
      <c r="AC306" s="129"/>
    </row>
    <row r="307" spans="1:30" ht="33" customHeight="1" outlineLevel="1" x14ac:dyDescent="0.25">
      <c r="A307" s="197">
        <v>199</v>
      </c>
      <c r="B307" s="197" t="s">
        <v>697</v>
      </c>
      <c r="C307" s="127" t="s">
        <v>21</v>
      </c>
      <c r="D307" s="127" t="s">
        <v>314</v>
      </c>
      <c r="E307" s="127" t="s">
        <v>310</v>
      </c>
      <c r="F307" s="127"/>
      <c r="G307" s="127" t="s">
        <v>30</v>
      </c>
      <c r="H307" s="127" t="s">
        <v>1388</v>
      </c>
      <c r="I307" s="171" t="s">
        <v>580</v>
      </c>
      <c r="J307" s="171" t="s">
        <v>1244</v>
      </c>
      <c r="K307" s="133">
        <v>1</v>
      </c>
      <c r="L307" s="128">
        <f t="shared" si="5"/>
        <v>1</v>
      </c>
      <c r="M307" s="198"/>
      <c r="N307" s="144"/>
      <c r="O307" s="142"/>
      <c r="P307" s="142"/>
      <c r="Q307" s="196"/>
      <c r="R307" s="143"/>
      <c r="S307" s="196"/>
      <c r="T307" s="143">
        <v>9</v>
      </c>
      <c r="U307" s="172">
        <v>1</v>
      </c>
      <c r="V307" s="172"/>
      <c r="W307" s="196"/>
      <c r="X307" s="143">
        <v>1</v>
      </c>
      <c r="Y307" s="172"/>
      <c r="Z307" s="143">
        <v>1</v>
      </c>
      <c r="AA307" s="172"/>
      <c r="AB307" s="131"/>
      <c r="AC307" s="129"/>
    </row>
    <row r="308" spans="1:30" s="192" customFormat="1" ht="21" customHeight="1" outlineLevel="1" x14ac:dyDescent="0.25">
      <c r="A308" s="180"/>
      <c r="B308" s="180"/>
      <c r="C308" s="136" t="s">
        <v>21</v>
      </c>
      <c r="D308" s="136" t="s">
        <v>107</v>
      </c>
      <c r="E308" s="136" t="s">
        <v>318</v>
      </c>
      <c r="F308" s="136"/>
      <c r="G308" s="136"/>
      <c r="H308" s="138" t="s">
        <v>772</v>
      </c>
      <c r="I308" s="138"/>
      <c r="J308" s="138"/>
      <c r="K308" s="132"/>
      <c r="L308" s="128" t="str">
        <f t="shared" si="5"/>
        <v/>
      </c>
      <c r="M308" s="198"/>
      <c r="N308" s="144"/>
      <c r="O308" s="142"/>
      <c r="P308" s="142"/>
      <c r="Q308" s="196"/>
      <c r="R308" s="143"/>
      <c r="S308" s="196"/>
      <c r="T308" s="143"/>
      <c r="U308" s="172"/>
      <c r="V308" s="172"/>
      <c r="W308" s="196"/>
      <c r="X308" s="143"/>
      <c r="Y308" s="196"/>
      <c r="Z308" s="143"/>
      <c r="AA308" s="196"/>
      <c r="AB308" s="137"/>
      <c r="AC308" s="129"/>
    </row>
    <row r="309" spans="1:30" ht="21" customHeight="1" outlineLevel="1" x14ac:dyDescent="0.25">
      <c r="A309" s="20">
        <v>200</v>
      </c>
      <c r="B309" s="20" t="s">
        <v>697</v>
      </c>
      <c r="C309" s="127" t="s">
        <v>21</v>
      </c>
      <c r="D309" s="127" t="s">
        <v>315</v>
      </c>
      <c r="E309" s="127" t="s">
        <v>317</v>
      </c>
      <c r="F309" s="127"/>
      <c r="G309" s="127" t="s">
        <v>30</v>
      </c>
      <c r="H309" s="127" t="s">
        <v>1386</v>
      </c>
      <c r="I309" s="171" t="s">
        <v>1270</v>
      </c>
      <c r="J309" s="171"/>
      <c r="K309" s="133">
        <v>1</v>
      </c>
      <c r="L309" s="128">
        <f t="shared" si="5"/>
        <v>1</v>
      </c>
      <c r="M309" s="198"/>
      <c r="N309" s="144"/>
      <c r="O309" s="142"/>
      <c r="P309" s="142"/>
      <c r="Q309" s="196"/>
      <c r="R309" s="143"/>
      <c r="S309" s="196"/>
      <c r="T309" s="143">
        <v>1.5</v>
      </c>
      <c r="U309" s="172">
        <v>1</v>
      </c>
      <c r="V309" s="172"/>
      <c r="W309" s="196"/>
      <c r="X309" s="143"/>
      <c r="Y309" s="196"/>
      <c r="Z309" s="172"/>
      <c r="AA309" s="172"/>
      <c r="AB309" s="131"/>
      <c r="AC309" s="129"/>
    </row>
    <row r="310" spans="1:30" ht="28.5" customHeight="1" outlineLevel="1" x14ac:dyDescent="0.25">
      <c r="A310" s="20">
        <v>201</v>
      </c>
      <c r="B310" s="20" t="s">
        <v>697</v>
      </c>
      <c r="C310" s="127" t="s">
        <v>21</v>
      </c>
      <c r="D310" s="127" t="s">
        <v>316</v>
      </c>
      <c r="E310" s="127" t="s">
        <v>319</v>
      </c>
      <c r="F310" s="127"/>
      <c r="G310" s="127" t="s">
        <v>30</v>
      </c>
      <c r="H310" s="127" t="s">
        <v>1385</v>
      </c>
      <c r="I310" s="171" t="s">
        <v>1324</v>
      </c>
      <c r="J310" s="171"/>
      <c r="K310" s="133">
        <v>1</v>
      </c>
      <c r="L310" s="128">
        <f t="shared" si="5"/>
        <v>1</v>
      </c>
      <c r="M310" s="198"/>
      <c r="N310" s="144"/>
      <c r="O310" s="142"/>
      <c r="P310" s="142"/>
      <c r="Q310" s="196"/>
      <c r="R310" s="143"/>
      <c r="S310" s="196"/>
      <c r="T310" s="143">
        <v>2</v>
      </c>
      <c r="U310" s="172">
        <v>1</v>
      </c>
      <c r="V310" s="172"/>
      <c r="W310" s="196"/>
      <c r="X310" s="143"/>
      <c r="Y310" s="196"/>
      <c r="Z310" s="172"/>
      <c r="AA310" s="172"/>
      <c r="AB310" s="131"/>
      <c r="AC310" s="129"/>
    </row>
    <row r="311" spans="1:30" s="192" customFormat="1" ht="21" customHeight="1" outlineLevel="1" x14ac:dyDescent="0.25">
      <c r="A311" s="180"/>
      <c r="B311" s="180"/>
      <c r="C311" s="136" t="s">
        <v>21</v>
      </c>
      <c r="D311" s="136" t="s">
        <v>946</v>
      </c>
      <c r="E311" s="136" t="s">
        <v>947</v>
      </c>
      <c r="F311" s="136"/>
      <c r="G311" s="136"/>
      <c r="H311" s="138" t="s">
        <v>772</v>
      </c>
      <c r="I311" s="138"/>
      <c r="J311" s="138"/>
      <c r="K311" s="132"/>
      <c r="L311" s="128" t="str">
        <f>IF(COUNT(O311,P311,Q311,S311,U311,V311,W311,Y311,AA311)&gt;0,SUM(O311,P311,Q311,S311,U311,V311,W311,Y311,AA311)/COUNT(O311,P311,Q311,S311,U311,V311,W311,Y311,AA311),"")</f>
        <v/>
      </c>
      <c r="M311" s="198"/>
      <c r="N311" s="144"/>
      <c r="O311" s="142"/>
      <c r="P311" s="142"/>
      <c r="Q311" s="196"/>
      <c r="R311" s="143"/>
      <c r="S311" s="196"/>
      <c r="T311" s="143"/>
      <c r="U311" s="172"/>
      <c r="V311" s="172"/>
      <c r="W311" s="196"/>
      <c r="X311" s="143"/>
      <c r="Y311" s="196"/>
      <c r="Z311" s="143"/>
      <c r="AA311" s="196"/>
      <c r="AB311" s="137"/>
      <c r="AC311" s="129"/>
    </row>
    <row r="312" spans="1:30" ht="21" customHeight="1" outlineLevel="1" x14ac:dyDescent="0.25">
      <c r="A312" s="20">
        <v>202</v>
      </c>
      <c r="B312" s="20" t="s">
        <v>697</v>
      </c>
      <c r="C312" s="127" t="s">
        <v>21</v>
      </c>
      <c r="D312" s="127" t="s">
        <v>950</v>
      </c>
      <c r="E312" s="127" t="s">
        <v>948</v>
      </c>
      <c r="F312" s="127"/>
      <c r="G312" s="176"/>
      <c r="H312" s="127" t="s">
        <v>1377</v>
      </c>
      <c r="I312" s="171"/>
      <c r="J312" s="171"/>
      <c r="K312" s="133">
        <v>1</v>
      </c>
      <c r="L312" s="128">
        <f>IF(COUNT(O312,P312,Q312,S312,U312,V312,W312,Y312,AA312)&gt;0,SUM(O312,P312,Q312,S312,U312,V312,W312,Y312,AA312)/COUNT(O312,P312,Q312,S312,U312,V312,W312,Y312,AA312),"")</f>
        <v>0</v>
      </c>
      <c r="M312" s="198"/>
      <c r="N312" s="144"/>
      <c r="O312" s="142"/>
      <c r="P312" s="142"/>
      <c r="Q312" s="196"/>
      <c r="R312" s="143"/>
      <c r="S312" s="196"/>
      <c r="T312" s="143"/>
      <c r="U312" s="196"/>
      <c r="V312" s="172"/>
      <c r="W312" s="196"/>
      <c r="X312" s="143">
        <v>1</v>
      </c>
      <c r="Y312" s="196">
        <v>0</v>
      </c>
      <c r="Z312" s="143">
        <v>1</v>
      </c>
      <c r="AA312" s="196">
        <v>0</v>
      </c>
      <c r="AB312" s="131"/>
      <c r="AC312" s="129"/>
    </row>
    <row r="313" spans="1:30" ht="28.5" customHeight="1" outlineLevel="1" x14ac:dyDescent="0.25">
      <c r="A313" s="20">
        <v>203</v>
      </c>
      <c r="B313" s="20" t="s">
        <v>697</v>
      </c>
      <c r="C313" s="127" t="s">
        <v>21</v>
      </c>
      <c r="D313" s="127" t="s">
        <v>951</v>
      </c>
      <c r="E313" s="127" t="s">
        <v>949</v>
      </c>
      <c r="F313" s="127"/>
      <c r="G313" s="176"/>
      <c r="H313" s="127" t="s">
        <v>1377</v>
      </c>
      <c r="I313" s="171"/>
      <c r="J313" s="171"/>
      <c r="K313" s="133">
        <v>1</v>
      </c>
      <c r="L313" s="128">
        <f>IF(COUNT(O313,P313,Q313,S313,U313,V313,W313,Y313,AA313)&gt;0,SUM(O313,P313,Q313,S313,U313,V313,W313,Y313,AA313)/COUNT(O313,P313,Q313,S313,U313,V313,W313,Y313,AA313),"")</f>
        <v>0</v>
      </c>
      <c r="M313" s="198"/>
      <c r="N313" s="144"/>
      <c r="O313" s="142"/>
      <c r="P313" s="142"/>
      <c r="Q313" s="196"/>
      <c r="R313" s="143"/>
      <c r="S313" s="196"/>
      <c r="T313" s="143"/>
      <c r="U313" s="196"/>
      <c r="V313" s="172"/>
      <c r="W313" s="196"/>
      <c r="X313" s="143">
        <v>1</v>
      </c>
      <c r="Y313" s="196">
        <v>0</v>
      </c>
      <c r="Z313" s="143">
        <v>1</v>
      </c>
      <c r="AA313" s="196">
        <v>0</v>
      </c>
      <c r="AB313" s="131"/>
      <c r="AC313" s="129"/>
    </row>
    <row r="314" spans="1:30" s="192" customFormat="1" ht="21" customHeight="1" outlineLevel="1" x14ac:dyDescent="0.25">
      <c r="A314" s="180"/>
      <c r="B314" s="180"/>
      <c r="C314" s="136" t="s">
        <v>21</v>
      </c>
      <c r="D314" s="136" t="s">
        <v>108</v>
      </c>
      <c r="E314" s="136" t="s">
        <v>323</v>
      </c>
      <c r="F314" s="136"/>
      <c r="G314" s="136"/>
      <c r="H314" s="138" t="s">
        <v>772</v>
      </c>
      <c r="I314" s="138"/>
      <c r="J314" s="138"/>
      <c r="K314" s="133"/>
      <c r="L314" s="128" t="str">
        <f t="shared" si="5"/>
        <v/>
      </c>
      <c r="M314" s="198"/>
      <c r="N314" s="144"/>
      <c r="O314" s="142"/>
      <c r="P314" s="142"/>
      <c r="Q314" s="196"/>
      <c r="R314" s="143"/>
      <c r="S314" s="196"/>
      <c r="T314" s="143"/>
      <c r="U314" s="172"/>
      <c r="V314" s="172"/>
      <c r="W314" s="196"/>
      <c r="X314" s="143"/>
      <c r="Y314" s="196"/>
      <c r="Z314" s="143"/>
      <c r="AA314" s="196"/>
      <c r="AB314" s="137"/>
      <c r="AC314" s="129"/>
    </row>
    <row r="315" spans="1:30" ht="63" customHeight="1" outlineLevel="1" x14ac:dyDescent="0.25">
      <c r="A315" s="20">
        <v>204</v>
      </c>
      <c r="B315" s="20" t="s">
        <v>697</v>
      </c>
      <c r="C315" s="127" t="s">
        <v>21</v>
      </c>
      <c r="D315" s="127" t="s">
        <v>320</v>
      </c>
      <c r="E315" s="127" t="s">
        <v>322</v>
      </c>
      <c r="F315" s="127"/>
      <c r="G315" s="127" t="s">
        <v>30</v>
      </c>
      <c r="H315" s="127" t="s">
        <v>1364</v>
      </c>
      <c r="I315" s="171" t="s">
        <v>1325</v>
      </c>
      <c r="J315" s="171"/>
      <c r="K315" s="133">
        <v>1</v>
      </c>
      <c r="L315" s="128">
        <f t="shared" si="5"/>
        <v>1</v>
      </c>
      <c r="M315" s="198"/>
      <c r="N315" s="144"/>
      <c r="O315" s="142"/>
      <c r="P315" s="142"/>
      <c r="Q315" s="196"/>
      <c r="R315" s="143"/>
      <c r="S315" s="196"/>
      <c r="T315" s="143" t="s">
        <v>1183</v>
      </c>
      <c r="U315" s="172"/>
      <c r="V315" s="172">
        <v>1</v>
      </c>
      <c r="W315" s="196"/>
      <c r="X315" s="143">
        <v>1</v>
      </c>
      <c r="Y315" s="196">
        <v>1</v>
      </c>
      <c r="Z315" s="143">
        <v>1</v>
      </c>
      <c r="AA315" s="196">
        <v>1</v>
      </c>
      <c r="AB315" s="131"/>
      <c r="AC315" s="129"/>
    </row>
    <row r="316" spans="1:30" s="192" customFormat="1" ht="21" customHeight="1" outlineLevel="1" x14ac:dyDescent="0.25">
      <c r="A316" s="180"/>
      <c r="B316" s="180"/>
      <c r="C316" s="136" t="s">
        <v>21</v>
      </c>
      <c r="D316" s="136" t="s">
        <v>902</v>
      </c>
      <c r="E316" s="136" t="s">
        <v>903</v>
      </c>
      <c r="F316" s="136"/>
      <c r="G316" s="136"/>
      <c r="H316" s="138"/>
      <c r="I316" s="138"/>
      <c r="J316" s="138"/>
      <c r="K316" s="133"/>
      <c r="L316" s="128"/>
      <c r="M316" s="198"/>
      <c r="N316" s="144"/>
      <c r="O316" s="142"/>
      <c r="P316" s="142"/>
      <c r="Q316" s="196"/>
      <c r="R316" s="143"/>
      <c r="S316" s="196"/>
      <c r="T316" s="143"/>
      <c r="U316" s="172"/>
      <c r="V316" s="196"/>
      <c r="W316" s="196"/>
      <c r="X316" s="143"/>
      <c r="Y316" s="196"/>
      <c r="Z316" s="143"/>
      <c r="AA316" s="196"/>
      <c r="AB316" s="137"/>
      <c r="AC316" s="129"/>
    </row>
    <row r="317" spans="1:30" ht="63" customHeight="1" outlineLevel="1" x14ac:dyDescent="0.25">
      <c r="A317" s="20">
        <v>205</v>
      </c>
      <c r="B317" s="20"/>
      <c r="C317" s="127" t="s">
        <v>21</v>
      </c>
      <c r="D317" s="127" t="s">
        <v>904</v>
      </c>
      <c r="E317" s="127" t="s">
        <v>905</v>
      </c>
      <c r="F317" s="127"/>
      <c r="G317" s="127"/>
      <c r="H317" s="127"/>
      <c r="I317" s="171" t="s">
        <v>1317</v>
      </c>
      <c r="J317" s="171" t="s">
        <v>789</v>
      </c>
      <c r="K317" s="133">
        <v>0</v>
      </c>
      <c r="L317" s="128"/>
      <c r="M317" s="198"/>
      <c r="N317" s="144"/>
      <c r="O317" s="142"/>
      <c r="P317" s="142"/>
      <c r="Q317" s="196"/>
      <c r="R317" s="143"/>
      <c r="S317" s="196"/>
      <c r="T317" s="143"/>
      <c r="U317" s="172"/>
      <c r="V317" s="172"/>
      <c r="W317" s="196"/>
      <c r="X317" s="143"/>
      <c r="Y317" s="196"/>
      <c r="Z317" s="143"/>
      <c r="AA317" s="196"/>
      <c r="AB317" s="131"/>
      <c r="AC317" s="129"/>
    </row>
    <row r="318" spans="1:30" ht="63" customHeight="1" outlineLevel="1" x14ac:dyDescent="0.25">
      <c r="A318" s="20">
        <v>206</v>
      </c>
      <c r="B318" s="20"/>
      <c r="C318" s="127" t="s">
        <v>21</v>
      </c>
      <c r="D318" s="127" t="s">
        <v>906</v>
      </c>
      <c r="E318" s="127" t="s">
        <v>907</v>
      </c>
      <c r="F318" s="127"/>
      <c r="G318" s="127"/>
      <c r="H318" s="127"/>
      <c r="I318" s="171" t="s">
        <v>1317</v>
      </c>
      <c r="J318" s="171" t="s">
        <v>789</v>
      </c>
      <c r="K318" s="133">
        <v>0</v>
      </c>
      <c r="L318" s="128"/>
      <c r="M318" s="198"/>
      <c r="N318" s="144"/>
      <c r="O318" s="142"/>
      <c r="P318" s="142"/>
      <c r="Q318" s="196"/>
      <c r="R318" s="143"/>
      <c r="S318" s="196"/>
      <c r="T318" s="143"/>
      <c r="U318" s="172"/>
      <c r="V318" s="172"/>
      <c r="W318" s="196"/>
      <c r="X318" s="143"/>
      <c r="Y318" s="196"/>
      <c r="Z318" s="143"/>
      <c r="AA318" s="196"/>
      <c r="AB318" s="131"/>
      <c r="AC318" s="129"/>
    </row>
    <row r="319" spans="1:30" ht="63" customHeight="1" outlineLevel="1" x14ac:dyDescent="0.25">
      <c r="A319" s="20">
        <v>207</v>
      </c>
      <c r="B319" s="20"/>
      <c r="C319" s="127" t="s">
        <v>21</v>
      </c>
      <c r="D319" s="127" t="s">
        <v>908</v>
      </c>
      <c r="E319" s="127" t="s">
        <v>909</v>
      </c>
      <c r="F319" s="127"/>
      <c r="G319" s="127"/>
      <c r="H319" s="127"/>
      <c r="I319" s="171" t="s">
        <v>1317</v>
      </c>
      <c r="J319" s="171" t="s">
        <v>789</v>
      </c>
      <c r="K319" s="133">
        <v>0</v>
      </c>
      <c r="L319" s="128"/>
      <c r="M319" s="198"/>
      <c r="N319" s="144"/>
      <c r="O319" s="142"/>
      <c r="P319" s="142"/>
      <c r="Q319" s="196"/>
      <c r="R319" s="143"/>
      <c r="S319" s="196"/>
      <c r="T319" s="143"/>
      <c r="U319" s="172"/>
      <c r="V319" s="172"/>
      <c r="W319" s="196"/>
      <c r="X319" s="143"/>
      <c r="Y319" s="196"/>
      <c r="Z319" s="143"/>
      <c r="AA319" s="196"/>
      <c r="AB319" s="131"/>
      <c r="AC319" s="129"/>
    </row>
    <row r="320" spans="1:30" ht="43.15" customHeight="1" outlineLevel="1" x14ac:dyDescent="0.25">
      <c r="A320" s="20">
        <v>208</v>
      </c>
      <c r="B320" s="20" t="s">
        <v>697</v>
      </c>
      <c r="C320" s="127" t="s">
        <v>21</v>
      </c>
      <c r="D320" s="127" t="s">
        <v>1237</v>
      </c>
      <c r="E320" s="127" t="s">
        <v>1211</v>
      </c>
      <c r="F320" s="127"/>
      <c r="G320" s="127" t="s">
        <v>30</v>
      </c>
      <c r="H320" s="127" t="s">
        <v>1365</v>
      </c>
      <c r="I320" s="171" t="s">
        <v>1317</v>
      </c>
      <c r="J320" s="127" t="s">
        <v>1290</v>
      </c>
      <c r="K320" s="133">
        <v>1</v>
      </c>
      <c r="L320" s="128">
        <f>IF(COUNT(O320,P320,Q320,S320,U320,V320,W320,Y320,AA320)&gt;0,SUM(O320,P320,Q320,S320,U320,V320,W320,Y320,AA320)/COUNT(O320,P320,Q320,S320,U320,V320,W320,Y320,AA320),"")</f>
        <v>0.7</v>
      </c>
      <c r="M320" s="198"/>
      <c r="N320" s="144"/>
      <c r="O320" s="142"/>
      <c r="P320" s="142"/>
      <c r="Q320" s="196"/>
      <c r="R320" s="143"/>
      <c r="S320" s="196"/>
      <c r="T320" s="143" t="s">
        <v>1354</v>
      </c>
      <c r="U320" s="172"/>
      <c r="V320" s="172">
        <v>0.7</v>
      </c>
      <c r="W320" s="196"/>
      <c r="X320" s="172"/>
      <c r="Y320" s="172"/>
      <c r="Z320" s="172"/>
      <c r="AA320" s="172"/>
      <c r="AB320" s="131"/>
      <c r="AC320" s="129"/>
      <c r="AD320" s="187"/>
    </row>
    <row r="321" spans="1:30" ht="54.75" customHeight="1" outlineLevel="1" x14ac:dyDescent="0.25">
      <c r="A321" s="20">
        <v>209</v>
      </c>
      <c r="B321" s="20" t="s">
        <v>697</v>
      </c>
      <c r="C321" s="127" t="s">
        <v>21</v>
      </c>
      <c r="D321" s="127" t="s">
        <v>321</v>
      </c>
      <c r="E321" s="127" t="s">
        <v>147</v>
      </c>
      <c r="F321" s="127"/>
      <c r="G321" s="140" t="s">
        <v>30</v>
      </c>
      <c r="H321" s="127" t="s">
        <v>1365</v>
      </c>
      <c r="I321" s="185" t="s">
        <v>1326</v>
      </c>
      <c r="K321" s="133">
        <v>1</v>
      </c>
      <c r="L321" s="128">
        <f>IF(COUNT(O321,P321,Q321,S321,U321,V321,W321,Y321,AA321)&gt;0,SUM(O321,P321,Q321,S321,U321,V321,W321,Y321,AA321)/COUNT(O321,P321,Q321,S321,U321,V321,W321,Y321,AA321),"")</f>
        <v>0.7</v>
      </c>
      <c r="M321" s="198"/>
      <c r="N321" s="144"/>
      <c r="O321" s="142"/>
      <c r="P321" s="142"/>
      <c r="Q321" s="196"/>
      <c r="R321" s="143"/>
      <c r="S321" s="196"/>
      <c r="T321" s="143" t="s">
        <v>1353</v>
      </c>
      <c r="U321" s="172"/>
      <c r="V321" s="172">
        <v>0.7</v>
      </c>
      <c r="W321" s="196"/>
      <c r="X321" s="172"/>
      <c r="Y321" s="172"/>
      <c r="Z321" s="172"/>
      <c r="AA321" s="172"/>
      <c r="AB321" s="131"/>
      <c r="AC321" s="129"/>
      <c r="AD321" s="187"/>
    </row>
    <row r="322" spans="1:30" s="192" customFormat="1" ht="21" customHeight="1" outlineLevel="1" x14ac:dyDescent="0.25">
      <c r="A322" s="180"/>
      <c r="B322" s="180"/>
      <c r="C322" s="136"/>
      <c r="D322" s="136" t="s">
        <v>910</v>
      </c>
      <c r="E322" s="136" t="s">
        <v>911</v>
      </c>
      <c r="F322" s="136"/>
      <c r="G322" s="136"/>
      <c r="H322" s="138"/>
      <c r="I322" s="138"/>
      <c r="J322" s="138"/>
      <c r="K322" s="133"/>
      <c r="L322" s="128"/>
      <c r="M322" s="198"/>
      <c r="N322" s="144"/>
      <c r="O322" s="142"/>
      <c r="P322" s="142"/>
      <c r="Q322" s="196"/>
      <c r="R322" s="143"/>
      <c r="S322" s="196"/>
      <c r="T322" s="143"/>
      <c r="U322" s="172"/>
      <c r="V322" s="172"/>
      <c r="W322" s="196"/>
      <c r="X322" s="143"/>
      <c r="Y322" s="196"/>
      <c r="Z322" s="143"/>
      <c r="AA322" s="196"/>
      <c r="AB322" s="137"/>
      <c r="AC322" s="129"/>
    </row>
    <row r="323" spans="1:30" ht="63" customHeight="1" outlineLevel="1" x14ac:dyDescent="0.25">
      <c r="A323" s="20">
        <v>210</v>
      </c>
      <c r="B323" s="20"/>
      <c r="C323" s="127" t="s">
        <v>21</v>
      </c>
      <c r="D323" s="127" t="s">
        <v>912</v>
      </c>
      <c r="E323" s="127" t="s">
        <v>913</v>
      </c>
      <c r="F323" s="127"/>
      <c r="G323" s="127"/>
      <c r="H323" s="127"/>
      <c r="I323" s="171"/>
      <c r="J323" s="171" t="s">
        <v>789</v>
      </c>
      <c r="K323" s="133">
        <v>0</v>
      </c>
      <c r="L323" s="128"/>
      <c r="M323" s="198"/>
      <c r="N323" s="144"/>
      <c r="O323" s="142"/>
      <c r="P323" s="142"/>
      <c r="Q323" s="196"/>
      <c r="R323" s="143"/>
      <c r="S323" s="196"/>
      <c r="T323" s="143"/>
      <c r="U323" s="172"/>
      <c r="V323" s="172"/>
      <c r="W323" s="196"/>
      <c r="X323" s="143"/>
      <c r="Y323" s="196"/>
      <c r="Z323" s="143"/>
      <c r="AA323" s="196"/>
      <c r="AB323" s="131"/>
      <c r="AC323" s="129"/>
    </row>
    <row r="324" spans="1:30" ht="63" customHeight="1" outlineLevel="1" x14ac:dyDescent="0.25">
      <c r="A324" s="20">
        <v>211</v>
      </c>
      <c r="B324" s="20"/>
      <c r="C324" s="127" t="s">
        <v>21</v>
      </c>
      <c r="D324" s="127" t="s">
        <v>914</v>
      </c>
      <c r="E324" s="127" t="s">
        <v>915</v>
      </c>
      <c r="F324" s="127"/>
      <c r="G324" s="127"/>
      <c r="H324" s="127"/>
      <c r="I324" s="171"/>
      <c r="J324" s="171" t="s">
        <v>789</v>
      </c>
      <c r="K324" s="133">
        <v>0</v>
      </c>
      <c r="L324" s="128"/>
      <c r="M324" s="198"/>
      <c r="N324" s="144"/>
      <c r="O324" s="142"/>
      <c r="P324" s="142"/>
      <c r="Q324" s="196"/>
      <c r="R324" s="143"/>
      <c r="S324" s="196"/>
      <c r="T324" s="143"/>
      <c r="U324" s="172"/>
      <c r="V324" s="172"/>
      <c r="W324" s="196"/>
      <c r="X324" s="143"/>
      <c r="Y324" s="196"/>
      <c r="Z324" s="143"/>
      <c r="AA324" s="196"/>
      <c r="AB324" s="131"/>
      <c r="AC324" s="129"/>
    </row>
    <row r="325" spans="1:30" ht="63" customHeight="1" outlineLevel="1" x14ac:dyDescent="0.25">
      <c r="A325" s="20">
        <v>212</v>
      </c>
      <c r="B325" s="20"/>
      <c r="C325" s="127" t="s">
        <v>21</v>
      </c>
      <c r="D325" s="127" t="s">
        <v>916</v>
      </c>
      <c r="E325" s="127" t="s">
        <v>917</v>
      </c>
      <c r="F325" s="127"/>
      <c r="G325" s="127"/>
      <c r="H325" s="127"/>
      <c r="I325" s="171"/>
      <c r="J325" s="171" t="s">
        <v>789</v>
      </c>
      <c r="K325" s="133">
        <v>0</v>
      </c>
      <c r="L325" s="128"/>
      <c r="M325" s="198"/>
      <c r="N325" s="144"/>
      <c r="O325" s="142"/>
      <c r="P325" s="142"/>
      <c r="Q325" s="196"/>
      <c r="R325" s="143"/>
      <c r="S325" s="196"/>
      <c r="T325" s="143"/>
      <c r="U325" s="172"/>
      <c r="V325" s="172"/>
      <c r="W325" s="196"/>
      <c r="X325" s="143"/>
      <c r="Y325" s="196"/>
      <c r="Z325" s="143"/>
      <c r="AA325" s="196"/>
      <c r="AB325" s="131"/>
      <c r="AC325" s="129"/>
    </row>
    <row r="326" spans="1:30" ht="43.15" customHeight="1" outlineLevel="1" x14ac:dyDescent="0.25">
      <c r="A326" s="20">
        <v>213</v>
      </c>
      <c r="B326" s="20" t="s">
        <v>697</v>
      </c>
      <c r="C326" s="127" t="s">
        <v>21</v>
      </c>
      <c r="D326" s="127" t="s">
        <v>1238</v>
      </c>
      <c r="E326" s="127" t="s">
        <v>1212</v>
      </c>
      <c r="F326" s="127"/>
      <c r="G326" s="127" t="s">
        <v>30</v>
      </c>
      <c r="H326" s="127" t="s">
        <v>1365</v>
      </c>
      <c r="I326" s="171"/>
      <c r="J326" s="127" t="s">
        <v>1291</v>
      </c>
      <c r="K326" s="133">
        <v>1</v>
      </c>
      <c r="L326" s="128">
        <f>IF(COUNT(O326,P326,Q326,S326,U326,V326,W326,Y326,AA326)&gt;0,SUM(O326,P326,Q326,S326,U326,V326,W326,Y326,AA326)/COUNT(O326,P326,Q326,S326,U326,V326,W326,Y326,AA326),"")</f>
        <v>0</v>
      </c>
      <c r="M326" s="198"/>
      <c r="N326" s="144"/>
      <c r="O326" s="142"/>
      <c r="P326" s="142"/>
      <c r="Q326" s="196"/>
      <c r="R326" s="143"/>
      <c r="S326" s="196"/>
      <c r="T326" s="143" t="s">
        <v>1354</v>
      </c>
      <c r="U326" s="172"/>
      <c r="V326" s="172">
        <v>0</v>
      </c>
      <c r="W326" s="196"/>
      <c r="X326" s="172"/>
      <c r="Y326" s="172"/>
      <c r="Z326" s="172"/>
      <c r="AA326" s="172"/>
      <c r="AB326" s="131"/>
      <c r="AC326" s="129"/>
      <c r="AD326" s="187"/>
    </row>
    <row r="327" spans="1:30" s="192" customFormat="1" ht="21" customHeight="1" outlineLevel="1" x14ac:dyDescent="0.25">
      <c r="A327" s="180"/>
      <c r="B327" s="180"/>
      <c r="C327" s="136" t="s">
        <v>21</v>
      </c>
      <c r="D327" s="136" t="s">
        <v>604</v>
      </c>
      <c r="E327" s="136" t="s">
        <v>605</v>
      </c>
      <c r="F327" s="136"/>
      <c r="G327" s="136"/>
      <c r="H327" s="138" t="s">
        <v>772</v>
      </c>
      <c r="I327" s="138"/>
      <c r="J327" s="138"/>
      <c r="K327" s="133"/>
      <c r="L327" s="128" t="str">
        <f t="shared" ref="L327:L438" si="12">IF(COUNT(O327,P327,Q327,S327,U327,V327,W327,Y327,AA327)&gt;0,SUM(O327,P327,Q327,S327,U327,V327,W327,Y327,AA327)/COUNT(O327,P327,Q327,S327,U327,V327,W327,Y327,AA327),"")</f>
        <v/>
      </c>
      <c r="M327" s="198"/>
      <c r="N327" s="144"/>
      <c r="O327" s="142"/>
      <c r="P327" s="142"/>
      <c r="Q327" s="196"/>
      <c r="R327" s="143"/>
      <c r="S327" s="196"/>
      <c r="T327" s="143"/>
      <c r="U327" s="172"/>
      <c r="V327" s="172"/>
      <c r="W327" s="196"/>
      <c r="X327" s="143"/>
      <c r="Y327" s="196"/>
      <c r="Z327" s="143"/>
      <c r="AA327" s="196"/>
      <c r="AB327" s="137"/>
      <c r="AC327" s="129"/>
    </row>
    <row r="328" spans="1:30" ht="63" customHeight="1" outlineLevel="1" x14ac:dyDescent="0.25">
      <c r="A328" s="20">
        <v>214</v>
      </c>
      <c r="B328" s="197"/>
      <c r="C328" s="127" t="s">
        <v>21</v>
      </c>
      <c r="D328" s="127" t="s">
        <v>606</v>
      </c>
      <c r="E328" s="127" t="s">
        <v>607</v>
      </c>
      <c r="F328" s="127"/>
      <c r="G328" s="127" t="s">
        <v>30</v>
      </c>
      <c r="H328" s="127" t="s">
        <v>1389</v>
      </c>
      <c r="I328" s="171"/>
      <c r="J328" s="171" t="s">
        <v>984</v>
      </c>
      <c r="K328" s="133">
        <v>0.4</v>
      </c>
      <c r="L328" s="128">
        <f t="shared" si="12"/>
        <v>1</v>
      </c>
      <c r="M328" s="198"/>
      <c r="N328" s="144"/>
      <c r="O328" s="142"/>
      <c r="P328" s="142"/>
      <c r="Q328" s="196"/>
      <c r="R328" s="143"/>
      <c r="S328" s="196"/>
      <c r="T328" s="143" t="s">
        <v>651</v>
      </c>
      <c r="U328" s="172"/>
      <c r="V328" s="172"/>
      <c r="W328" s="196">
        <v>1</v>
      </c>
      <c r="X328" s="143">
        <v>1</v>
      </c>
      <c r="Y328" s="196">
        <v>1</v>
      </c>
      <c r="Z328" s="143">
        <v>1</v>
      </c>
      <c r="AA328" s="196">
        <v>1</v>
      </c>
      <c r="AB328" s="131"/>
      <c r="AC328" s="129"/>
    </row>
    <row r="329" spans="1:30" ht="43.15" customHeight="1" outlineLevel="1" x14ac:dyDescent="0.25">
      <c r="A329" s="20">
        <v>215</v>
      </c>
      <c r="B329" s="20"/>
      <c r="C329" s="127" t="s">
        <v>21</v>
      </c>
      <c r="D329" s="127" t="s">
        <v>1239</v>
      </c>
      <c r="E329" s="127" t="s">
        <v>1213</v>
      </c>
      <c r="F329" s="127"/>
      <c r="G329" s="127" t="s">
        <v>30</v>
      </c>
      <c r="H329" s="127" t="s">
        <v>1390</v>
      </c>
      <c r="I329" s="171"/>
      <c r="J329" s="171" t="s">
        <v>1241</v>
      </c>
      <c r="K329" s="132">
        <v>0.4</v>
      </c>
      <c r="L329" s="128">
        <f>IF(COUNT(O329,P329,Q329,S329,U329,V329,W329,Y329,AA329)&gt;0,SUM(O329,P329,Q329,S329,U329,V329,W329,Y329,AA329)/COUNT(O329,P329,Q329,S329,U329,V329,W329,Y329,AA329),"")</f>
        <v>1</v>
      </c>
      <c r="M329" s="198"/>
      <c r="N329" s="144"/>
      <c r="O329" s="142"/>
      <c r="P329" s="142"/>
      <c r="Q329" s="196"/>
      <c r="R329" s="143"/>
      <c r="S329" s="196"/>
      <c r="T329" s="143" t="s">
        <v>1184</v>
      </c>
      <c r="U329" s="172"/>
      <c r="V329" s="172"/>
      <c r="W329" s="172">
        <v>1</v>
      </c>
      <c r="X329" s="172"/>
      <c r="Y329" s="172"/>
      <c r="Z329" s="172"/>
      <c r="AA329" s="172"/>
      <c r="AB329" s="131"/>
      <c r="AC329" s="129"/>
      <c r="AD329" s="187"/>
    </row>
    <row r="330" spans="1:30" ht="54.75" customHeight="1" outlineLevel="1" x14ac:dyDescent="0.25">
      <c r="A330" s="20">
        <v>216</v>
      </c>
      <c r="B330" s="197"/>
      <c r="C330" s="127" t="s">
        <v>21</v>
      </c>
      <c r="D330" s="127" t="s">
        <v>608</v>
      </c>
      <c r="E330" s="127" t="s">
        <v>609</v>
      </c>
      <c r="F330" s="140"/>
      <c r="G330" s="140" t="s">
        <v>30</v>
      </c>
      <c r="H330" s="127" t="s">
        <v>1364</v>
      </c>
      <c r="I330" s="187"/>
      <c r="J330" s="171" t="s">
        <v>984</v>
      </c>
      <c r="K330" s="133">
        <v>0.4</v>
      </c>
      <c r="L330" s="128">
        <f t="shared" si="12"/>
        <v>1</v>
      </c>
      <c r="M330" s="198"/>
      <c r="N330" s="144"/>
      <c r="O330" s="142"/>
      <c r="P330" s="142"/>
      <c r="Q330" s="196"/>
      <c r="R330" s="143"/>
      <c r="S330" s="196"/>
      <c r="T330" s="143" t="s">
        <v>1183</v>
      </c>
      <c r="U330" s="172"/>
      <c r="V330" s="172"/>
      <c r="W330" s="196">
        <v>1</v>
      </c>
      <c r="X330" s="143">
        <v>1</v>
      </c>
      <c r="Y330" s="196">
        <v>1</v>
      </c>
      <c r="Z330" s="143">
        <v>1</v>
      </c>
      <c r="AA330" s="196">
        <v>1</v>
      </c>
      <c r="AB330" s="131"/>
      <c r="AC330" s="129"/>
      <c r="AD330" s="187"/>
    </row>
    <row r="331" spans="1:30" ht="43.15" customHeight="1" outlineLevel="1" x14ac:dyDescent="0.25">
      <c r="A331" s="20">
        <v>217</v>
      </c>
      <c r="B331" s="20"/>
      <c r="C331" s="127" t="s">
        <v>21</v>
      </c>
      <c r="D331" s="127" t="s">
        <v>1240</v>
      </c>
      <c r="E331" s="127" t="s">
        <v>1214</v>
      </c>
      <c r="F331" s="127"/>
      <c r="G331" s="127" t="s">
        <v>30</v>
      </c>
      <c r="H331" s="127" t="s">
        <v>1390</v>
      </c>
      <c r="I331" s="171"/>
      <c r="J331" s="171" t="s">
        <v>1241</v>
      </c>
      <c r="K331" s="132">
        <v>0.4</v>
      </c>
      <c r="L331" s="128">
        <f>IF(COUNT(O331,P331,Q331,S331,U331,V331,W331,Y331,AA331)&gt;0,SUM(O331,P331,Q331,S331,U331,V331,W331,Y331,AA331)/COUNT(O331,P331,Q331,S331,U331,V331,W331,Y331,AA331),"")</f>
        <v>1</v>
      </c>
      <c r="M331" s="198"/>
      <c r="N331" s="144"/>
      <c r="O331" s="142"/>
      <c r="P331" s="142"/>
      <c r="Q331" s="196"/>
      <c r="R331" s="143"/>
      <c r="S331" s="196"/>
      <c r="T331" s="143" t="s">
        <v>1184</v>
      </c>
      <c r="U331" s="172"/>
      <c r="V331" s="172"/>
      <c r="W331" s="172">
        <v>1</v>
      </c>
      <c r="X331" s="172"/>
      <c r="Y331" s="172"/>
      <c r="Z331" s="172"/>
      <c r="AA331" s="172"/>
      <c r="AB331" s="131"/>
      <c r="AC331" s="129"/>
      <c r="AD331" s="187"/>
    </row>
    <row r="332" spans="1:30" s="192" customFormat="1" ht="54.75" customHeight="1" outlineLevel="1" x14ac:dyDescent="0.25">
      <c r="A332" s="183"/>
      <c r="B332" s="183"/>
      <c r="C332" s="136" t="s">
        <v>21</v>
      </c>
      <c r="D332" s="136" t="s">
        <v>329</v>
      </c>
      <c r="E332" s="136" t="s">
        <v>395</v>
      </c>
      <c r="F332" s="136"/>
      <c r="G332" s="136"/>
      <c r="H332" s="138" t="s">
        <v>772</v>
      </c>
      <c r="I332" s="136"/>
      <c r="J332" s="136"/>
      <c r="K332" s="133"/>
      <c r="L332" s="128" t="str">
        <f t="shared" si="12"/>
        <v/>
      </c>
      <c r="M332" s="126"/>
      <c r="N332" s="144"/>
      <c r="O332" s="142"/>
      <c r="P332" s="142"/>
      <c r="Q332" s="196"/>
      <c r="R332" s="143"/>
      <c r="S332" s="196"/>
      <c r="T332" s="143"/>
      <c r="U332" s="172"/>
      <c r="V332" s="172"/>
      <c r="W332" s="196"/>
      <c r="X332" s="143"/>
      <c r="Y332" s="196"/>
      <c r="Z332" s="143"/>
      <c r="AA332" s="196"/>
      <c r="AB332" s="137"/>
      <c r="AC332" s="129"/>
    </row>
    <row r="333" spans="1:30" ht="54.75" customHeight="1" outlineLevel="1" x14ac:dyDescent="0.25">
      <c r="A333" s="20">
        <v>218</v>
      </c>
      <c r="B333" s="20" t="s">
        <v>697</v>
      </c>
      <c r="C333" s="127" t="s">
        <v>21</v>
      </c>
      <c r="D333" s="127" t="s">
        <v>449</v>
      </c>
      <c r="E333" s="127" t="s">
        <v>678</v>
      </c>
      <c r="F333" s="140"/>
      <c r="G333" s="140" t="s">
        <v>30</v>
      </c>
      <c r="H333" s="127" t="s">
        <v>1380</v>
      </c>
      <c r="I333" s="185" t="s">
        <v>583</v>
      </c>
      <c r="K333" s="133">
        <v>1</v>
      </c>
      <c r="L333" s="128">
        <f t="shared" si="12"/>
        <v>1</v>
      </c>
      <c r="M333" s="198"/>
      <c r="N333" s="144"/>
      <c r="O333" s="142"/>
      <c r="P333" s="142"/>
      <c r="Q333" s="196"/>
      <c r="R333" s="143"/>
      <c r="S333" s="196"/>
      <c r="T333" s="143">
        <v>2</v>
      </c>
      <c r="U333" s="172">
        <v>1</v>
      </c>
      <c r="V333" s="172"/>
      <c r="W333" s="196"/>
      <c r="X333" s="143">
        <v>1</v>
      </c>
      <c r="Y333" s="196">
        <v>1</v>
      </c>
      <c r="Z333" s="143">
        <v>1</v>
      </c>
      <c r="AA333" s="196">
        <v>1</v>
      </c>
      <c r="AB333" s="137"/>
      <c r="AC333" s="129"/>
    </row>
    <row r="334" spans="1:30" ht="83.25" customHeight="1" outlineLevel="1" x14ac:dyDescent="0.25">
      <c r="A334" s="20">
        <v>219</v>
      </c>
      <c r="B334" s="20" t="s">
        <v>697</v>
      </c>
      <c r="C334" s="127" t="s">
        <v>21</v>
      </c>
      <c r="D334" s="127" t="s">
        <v>450</v>
      </c>
      <c r="E334" s="127" t="s">
        <v>679</v>
      </c>
      <c r="F334" s="140"/>
      <c r="G334" s="140" t="s">
        <v>30</v>
      </c>
      <c r="H334" s="127" t="s">
        <v>1391</v>
      </c>
      <c r="I334" s="185" t="s">
        <v>1346</v>
      </c>
      <c r="J334" s="204" t="s">
        <v>1355</v>
      </c>
      <c r="K334" s="133">
        <v>1</v>
      </c>
      <c r="L334" s="128">
        <f t="shared" si="12"/>
        <v>0.76666666666666661</v>
      </c>
      <c r="M334" s="198"/>
      <c r="N334" s="144"/>
      <c r="O334" s="142"/>
      <c r="P334" s="142"/>
      <c r="Q334" s="196"/>
      <c r="R334" s="143"/>
      <c r="S334" s="196"/>
      <c r="T334" s="143">
        <v>12</v>
      </c>
      <c r="U334" s="172">
        <v>0.9</v>
      </c>
      <c r="V334" s="172"/>
      <c r="W334" s="196"/>
      <c r="X334" s="143">
        <v>1</v>
      </c>
      <c r="Y334" s="196">
        <v>0.7</v>
      </c>
      <c r="Z334" s="143">
        <v>1</v>
      </c>
      <c r="AA334" s="196">
        <v>0.7</v>
      </c>
      <c r="AB334" s="137"/>
      <c r="AC334" s="129"/>
    </row>
    <row r="335" spans="1:30" ht="54.75" customHeight="1" outlineLevel="1" x14ac:dyDescent="0.25">
      <c r="A335" s="20">
        <v>220</v>
      </c>
      <c r="B335" s="20" t="s">
        <v>697</v>
      </c>
      <c r="C335" s="127" t="s">
        <v>21</v>
      </c>
      <c r="D335" s="127" t="s">
        <v>451</v>
      </c>
      <c r="E335" s="127" t="s">
        <v>680</v>
      </c>
      <c r="F335" s="140"/>
      <c r="G335" s="140" t="s">
        <v>30</v>
      </c>
      <c r="H335" s="127" t="s">
        <v>1380</v>
      </c>
      <c r="I335" s="185" t="s">
        <v>584</v>
      </c>
      <c r="K335" s="133">
        <v>1</v>
      </c>
      <c r="L335" s="128">
        <f t="shared" si="12"/>
        <v>1</v>
      </c>
      <c r="M335" s="198"/>
      <c r="N335" s="144"/>
      <c r="O335" s="142"/>
      <c r="P335" s="142"/>
      <c r="Q335" s="196"/>
      <c r="R335" s="143"/>
      <c r="S335" s="196"/>
      <c r="T335" s="143">
        <v>2</v>
      </c>
      <c r="U335" s="172">
        <v>1</v>
      </c>
      <c r="V335" s="172"/>
      <c r="W335" s="196"/>
      <c r="X335" s="143">
        <v>1</v>
      </c>
      <c r="Y335" s="196">
        <v>1</v>
      </c>
      <c r="Z335" s="143">
        <v>1</v>
      </c>
      <c r="AA335" s="196">
        <v>1</v>
      </c>
      <c r="AB335" s="137"/>
      <c r="AC335" s="129"/>
    </row>
    <row r="336" spans="1:30" s="192" customFormat="1" ht="54.75" customHeight="1" outlineLevel="1" x14ac:dyDescent="0.25">
      <c r="A336" s="183"/>
      <c r="B336" s="183"/>
      <c r="C336" s="136" t="s">
        <v>21</v>
      </c>
      <c r="D336" s="136" t="s">
        <v>571</v>
      </c>
      <c r="E336" s="136" t="s">
        <v>572</v>
      </c>
      <c r="F336" s="136"/>
      <c r="G336" s="136"/>
      <c r="H336" s="138" t="s">
        <v>772</v>
      </c>
      <c r="I336" s="136"/>
      <c r="J336" s="136"/>
      <c r="K336" s="133"/>
      <c r="L336" s="128" t="str">
        <f t="shared" si="12"/>
        <v/>
      </c>
      <c r="M336" s="126"/>
      <c r="N336" s="144"/>
      <c r="O336" s="142"/>
      <c r="P336" s="142"/>
      <c r="Q336" s="196"/>
      <c r="R336" s="143"/>
      <c r="S336" s="196"/>
      <c r="T336" s="143"/>
      <c r="U336" s="172"/>
      <c r="V336" s="172"/>
      <c r="W336" s="196"/>
      <c r="X336" s="143"/>
      <c r="Y336" s="196"/>
      <c r="Z336" s="143"/>
      <c r="AA336" s="196"/>
      <c r="AB336" s="137"/>
      <c r="AC336" s="129"/>
    </row>
    <row r="337" spans="1:30" ht="54.75" customHeight="1" outlineLevel="1" x14ac:dyDescent="0.25">
      <c r="A337" s="20">
        <v>221</v>
      </c>
      <c r="B337" s="20" t="s">
        <v>697</v>
      </c>
      <c r="C337" s="127" t="s">
        <v>21</v>
      </c>
      <c r="D337" s="127" t="s">
        <v>1101</v>
      </c>
      <c r="E337" s="127" t="s">
        <v>573</v>
      </c>
      <c r="F337" s="140"/>
      <c r="G337" s="140" t="s">
        <v>366</v>
      </c>
      <c r="H337" s="127" t="s">
        <v>1373</v>
      </c>
      <c r="I337" s="185"/>
      <c r="K337" s="133">
        <v>1</v>
      </c>
      <c r="L337" s="128">
        <f t="shared" si="12"/>
        <v>0</v>
      </c>
      <c r="M337" s="198"/>
      <c r="N337" s="144"/>
      <c r="O337" s="142"/>
      <c r="P337" s="142"/>
      <c r="Q337" s="196"/>
      <c r="R337" s="143"/>
      <c r="S337" s="196"/>
      <c r="T337" s="143">
        <v>13</v>
      </c>
      <c r="U337" s="172">
        <v>0</v>
      </c>
      <c r="V337" s="172"/>
      <c r="W337" s="196"/>
      <c r="X337" s="143">
        <v>1</v>
      </c>
      <c r="Y337" s="196">
        <v>0</v>
      </c>
      <c r="Z337" s="143">
        <v>1</v>
      </c>
      <c r="AA337" s="196">
        <v>0</v>
      </c>
      <c r="AB337" s="137"/>
      <c r="AC337" s="129"/>
    </row>
    <row r="338" spans="1:30" ht="54.75" customHeight="1" outlineLevel="1" x14ac:dyDescent="0.25">
      <c r="A338" s="20">
        <v>222</v>
      </c>
      <c r="B338" s="20" t="s">
        <v>697</v>
      </c>
      <c r="C338" s="127" t="s">
        <v>21</v>
      </c>
      <c r="D338" s="127" t="s">
        <v>1102</v>
      </c>
      <c r="E338" s="127" t="s">
        <v>574</v>
      </c>
      <c r="F338" s="140"/>
      <c r="G338" s="140" t="s">
        <v>366</v>
      </c>
      <c r="H338" s="127" t="s">
        <v>1373</v>
      </c>
      <c r="I338" s="185"/>
      <c r="K338" s="133">
        <v>1</v>
      </c>
      <c r="L338" s="128">
        <f t="shared" si="12"/>
        <v>0</v>
      </c>
      <c r="M338" s="198"/>
      <c r="N338" s="144"/>
      <c r="O338" s="142"/>
      <c r="P338" s="142"/>
      <c r="Q338" s="196"/>
      <c r="R338" s="143"/>
      <c r="S338" s="196"/>
      <c r="T338" s="143">
        <v>13</v>
      </c>
      <c r="U338" s="172">
        <v>0</v>
      </c>
      <c r="V338" s="172"/>
      <c r="W338" s="196"/>
      <c r="X338" s="143">
        <v>1</v>
      </c>
      <c r="Y338" s="196">
        <v>0</v>
      </c>
      <c r="Z338" s="143">
        <v>1</v>
      </c>
      <c r="AA338" s="196">
        <v>0</v>
      </c>
      <c r="AB338" s="137"/>
      <c r="AC338" s="129"/>
    </row>
    <row r="339" spans="1:30" ht="54.75" customHeight="1" outlineLevel="1" x14ac:dyDescent="0.25">
      <c r="A339" s="20">
        <v>223</v>
      </c>
      <c r="B339" s="20" t="s">
        <v>697</v>
      </c>
      <c r="C339" s="127" t="s">
        <v>21</v>
      </c>
      <c r="D339" s="127" t="s">
        <v>1103</v>
      </c>
      <c r="E339" s="127" t="s">
        <v>575</v>
      </c>
      <c r="F339" s="140"/>
      <c r="G339" s="140" t="s">
        <v>366</v>
      </c>
      <c r="H339" s="127" t="s">
        <v>1392</v>
      </c>
      <c r="I339" s="185" t="s">
        <v>1327</v>
      </c>
      <c r="J339" s="24" t="s">
        <v>611</v>
      </c>
      <c r="K339" s="133">
        <v>1</v>
      </c>
      <c r="L339" s="128">
        <f t="shared" si="12"/>
        <v>1</v>
      </c>
      <c r="M339" s="198"/>
      <c r="N339" s="144"/>
      <c r="O339" s="142"/>
      <c r="P339" s="142"/>
      <c r="Q339" s="196"/>
      <c r="R339" s="143"/>
      <c r="S339" s="196"/>
      <c r="T339" s="143">
        <v>3</v>
      </c>
      <c r="U339" s="172">
        <v>1</v>
      </c>
      <c r="V339" s="172"/>
      <c r="W339" s="196"/>
      <c r="X339" s="143"/>
      <c r="Y339" s="172"/>
      <c r="Z339" s="172"/>
      <c r="AA339" s="172"/>
      <c r="AB339" s="137"/>
      <c r="AC339" s="129"/>
    </row>
    <row r="340" spans="1:30" ht="54.75" customHeight="1" outlineLevel="1" x14ac:dyDescent="0.25">
      <c r="A340" s="20">
        <v>224</v>
      </c>
      <c r="B340" s="20" t="s">
        <v>697</v>
      </c>
      <c r="C340" s="127" t="s">
        <v>21</v>
      </c>
      <c r="D340" s="127" t="s">
        <v>1104</v>
      </c>
      <c r="E340" s="127" t="s">
        <v>952</v>
      </c>
      <c r="F340" s="140"/>
      <c r="G340" s="176"/>
      <c r="H340" s="127" t="s">
        <v>772</v>
      </c>
      <c r="I340" s="185"/>
      <c r="K340" s="133">
        <v>1</v>
      </c>
      <c r="L340" s="128" t="str">
        <f>IF(COUNT(O340,P340,Q340,S340,U340,V340,W340,Y340,AA340)&gt;0,SUM(O340,P340,Q340,S340,U340,V340,W340,Y340,AA340)/COUNT(O340,P340,Q340,S340,U340,V340,W340,Y340,AA340),"")</f>
        <v/>
      </c>
      <c r="M340" s="198"/>
      <c r="N340" s="144"/>
      <c r="O340" s="142"/>
      <c r="P340" s="142"/>
      <c r="Q340" s="196"/>
      <c r="R340" s="143"/>
      <c r="S340" s="196"/>
      <c r="T340" s="143"/>
      <c r="U340" s="172"/>
      <c r="V340" s="172"/>
      <c r="W340" s="196"/>
      <c r="X340" s="196"/>
      <c r="Y340" s="196"/>
      <c r="Z340" s="143"/>
      <c r="AA340" s="172"/>
      <c r="AB340" s="137"/>
      <c r="AC340" s="129"/>
    </row>
    <row r="341" spans="1:30" ht="48" customHeight="1" outlineLevel="1" x14ac:dyDescent="0.25">
      <c r="A341" s="197">
        <v>225</v>
      </c>
      <c r="B341" s="197"/>
      <c r="C341" s="127" t="s">
        <v>21</v>
      </c>
      <c r="D341" s="127" t="s">
        <v>1280</v>
      </c>
      <c r="E341" s="127" t="s">
        <v>576</v>
      </c>
      <c r="F341" s="127"/>
      <c r="G341" s="140" t="s">
        <v>366</v>
      </c>
      <c r="H341" s="127" t="s">
        <v>1365</v>
      </c>
      <c r="I341" s="171"/>
      <c r="J341" s="145" t="s">
        <v>846</v>
      </c>
      <c r="K341" s="133">
        <v>0</v>
      </c>
      <c r="L341" s="128">
        <f t="shared" si="12"/>
        <v>0</v>
      </c>
      <c r="M341" s="198"/>
      <c r="N341" s="144"/>
      <c r="O341" s="142"/>
      <c r="P341" s="142"/>
      <c r="Q341" s="196"/>
      <c r="R341" s="143"/>
      <c r="S341" s="196"/>
      <c r="T341" s="143" t="s">
        <v>1354</v>
      </c>
      <c r="U341" s="172"/>
      <c r="V341" s="172">
        <v>0</v>
      </c>
      <c r="W341" s="196"/>
      <c r="X341" s="196"/>
      <c r="Y341" s="196"/>
      <c r="Z341" s="196"/>
      <c r="AA341" s="196"/>
      <c r="AB341" s="131"/>
      <c r="AC341" s="129"/>
    </row>
    <row r="342" spans="1:30" ht="41.45" customHeight="1" outlineLevel="1" x14ac:dyDescent="0.25">
      <c r="A342" s="197">
        <v>226</v>
      </c>
      <c r="B342" s="197"/>
      <c r="C342" s="127" t="s">
        <v>21</v>
      </c>
      <c r="D342" s="127" t="s">
        <v>1105</v>
      </c>
      <c r="E342" s="127" t="s">
        <v>577</v>
      </c>
      <c r="F342" s="127"/>
      <c r="G342" s="140" t="s">
        <v>366</v>
      </c>
      <c r="H342" s="127" t="s">
        <v>1365</v>
      </c>
      <c r="I342" s="171"/>
      <c r="J342" s="145" t="s">
        <v>846</v>
      </c>
      <c r="K342" s="133">
        <v>0</v>
      </c>
      <c r="L342" s="128">
        <f t="shared" si="12"/>
        <v>0</v>
      </c>
      <c r="M342" s="198"/>
      <c r="N342" s="144"/>
      <c r="O342" s="142"/>
      <c r="P342" s="142"/>
      <c r="Q342" s="196"/>
      <c r="R342" s="143"/>
      <c r="S342" s="196"/>
      <c r="T342" s="143" t="s">
        <v>1354</v>
      </c>
      <c r="U342" s="172"/>
      <c r="V342" s="172"/>
      <c r="W342" s="196">
        <v>0</v>
      </c>
      <c r="X342" s="196"/>
      <c r="Y342" s="196"/>
      <c r="Z342" s="196"/>
      <c r="AA342" s="196"/>
      <c r="AB342" s="131"/>
      <c r="AC342" s="129"/>
    </row>
    <row r="343" spans="1:30" s="192" customFormat="1" ht="40.15" customHeight="1" outlineLevel="1" x14ac:dyDescent="0.25">
      <c r="A343" s="181"/>
      <c r="B343" s="181"/>
      <c r="C343" s="136"/>
      <c r="D343" s="136" t="s">
        <v>1162</v>
      </c>
      <c r="E343" s="136" t="s">
        <v>1163</v>
      </c>
      <c r="F343" s="136"/>
      <c r="G343" s="136"/>
      <c r="H343" s="138" t="s">
        <v>772</v>
      </c>
      <c r="I343" s="138"/>
      <c r="J343" s="138"/>
      <c r="K343" s="133"/>
      <c r="L343" s="128" t="str">
        <f t="shared" si="12"/>
        <v/>
      </c>
      <c r="M343" s="198"/>
      <c r="N343" s="144"/>
      <c r="O343" s="142"/>
      <c r="P343" s="142"/>
      <c r="Q343" s="196"/>
      <c r="R343" s="143"/>
      <c r="S343" s="196"/>
      <c r="T343" s="143"/>
      <c r="U343" s="172"/>
      <c r="V343" s="172"/>
      <c r="W343" s="196"/>
      <c r="X343" s="143"/>
      <c r="Y343" s="196"/>
      <c r="Z343" s="143"/>
      <c r="AA343" s="196"/>
      <c r="AB343" s="137"/>
      <c r="AC343" s="129"/>
      <c r="AD343" s="182"/>
    </row>
    <row r="344" spans="1:30" s="192" customFormat="1" ht="40.15" customHeight="1" outlineLevel="1" x14ac:dyDescent="0.25">
      <c r="A344" s="181"/>
      <c r="B344" s="181"/>
      <c r="C344" s="136"/>
      <c r="D344" s="136" t="s">
        <v>1164</v>
      </c>
      <c r="E344" s="136" t="s">
        <v>1165</v>
      </c>
      <c r="F344" s="136"/>
      <c r="G344" s="136"/>
      <c r="H344" s="138" t="s">
        <v>772</v>
      </c>
      <c r="I344" s="138"/>
      <c r="J344" s="138"/>
      <c r="K344" s="133"/>
      <c r="L344" s="128" t="str">
        <f t="shared" si="12"/>
        <v/>
      </c>
      <c r="M344" s="198"/>
      <c r="N344" s="144"/>
      <c r="O344" s="142"/>
      <c r="P344" s="142"/>
      <c r="Q344" s="196"/>
      <c r="R344" s="143"/>
      <c r="S344" s="196"/>
      <c r="T344" s="143"/>
      <c r="U344" s="172"/>
      <c r="V344" s="172"/>
      <c r="W344" s="196"/>
      <c r="X344" s="143"/>
      <c r="Y344" s="196"/>
      <c r="Z344" s="143"/>
      <c r="AA344" s="196"/>
      <c r="AB344" s="137"/>
      <c r="AC344" s="129"/>
      <c r="AD344" s="182"/>
    </row>
    <row r="345" spans="1:30" ht="41.45" customHeight="1" outlineLevel="1" x14ac:dyDescent="0.25">
      <c r="A345" s="197">
        <v>227</v>
      </c>
      <c r="B345" s="197"/>
      <c r="C345" s="127"/>
      <c r="D345" s="127" t="s">
        <v>1166</v>
      </c>
      <c r="E345" s="127" t="s">
        <v>1171</v>
      </c>
      <c r="F345" s="127"/>
      <c r="G345" s="140"/>
      <c r="H345" s="127"/>
      <c r="I345" s="171"/>
      <c r="J345" s="145" t="s">
        <v>754</v>
      </c>
      <c r="K345" s="133">
        <v>0</v>
      </c>
      <c r="L345" s="128"/>
      <c r="M345" s="198"/>
      <c r="N345" s="144"/>
      <c r="O345" s="142"/>
      <c r="P345" s="142"/>
      <c r="Q345" s="196"/>
      <c r="R345" s="143"/>
      <c r="S345" s="196"/>
      <c r="T345" s="143"/>
      <c r="U345" s="172"/>
      <c r="V345" s="172"/>
      <c r="W345" s="196"/>
      <c r="X345" s="143"/>
      <c r="Y345" s="196"/>
      <c r="Z345" s="143"/>
      <c r="AA345" s="196"/>
      <c r="AB345" s="131"/>
      <c r="AC345" s="129"/>
    </row>
    <row r="346" spans="1:30" ht="41.45" customHeight="1" outlineLevel="1" x14ac:dyDescent="0.25">
      <c r="A346" s="197">
        <v>228</v>
      </c>
      <c r="B346" s="197"/>
      <c r="C346" s="127"/>
      <c r="D346" s="127" t="s">
        <v>1167</v>
      </c>
      <c r="E346" s="127" t="s">
        <v>1172</v>
      </c>
      <c r="F346" s="127"/>
      <c r="G346" s="140"/>
      <c r="H346" s="127"/>
      <c r="I346" s="171"/>
      <c r="J346" s="145" t="s">
        <v>754</v>
      </c>
      <c r="K346" s="133">
        <v>0</v>
      </c>
      <c r="L346" s="128"/>
      <c r="M346" s="198"/>
      <c r="N346" s="144"/>
      <c r="O346" s="142"/>
      <c r="P346" s="142"/>
      <c r="Q346" s="196"/>
      <c r="R346" s="143"/>
      <c r="S346" s="196"/>
      <c r="T346" s="143"/>
      <c r="U346" s="172"/>
      <c r="V346" s="172"/>
      <c r="W346" s="196"/>
      <c r="X346" s="143"/>
      <c r="Y346" s="196"/>
      <c r="Z346" s="143"/>
      <c r="AA346" s="196"/>
      <c r="AB346" s="131"/>
      <c r="AC346" s="129"/>
    </row>
    <row r="347" spans="1:30" ht="41.45" customHeight="1" outlineLevel="1" x14ac:dyDescent="0.25">
      <c r="A347" s="197">
        <v>229</v>
      </c>
      <c r="B347" s="197"/>
      <c r="C347" s="127"/>
      <c r="D347" s="127" t="s">
        <v>1168</v>
      </c>
      <c r="E347" s="127" t="s">
        <v>1170</v>
      </c>
      <c r="F347" s="127"/>
      <c r="G347" s="140"/>
      <c r="H347" s="127"/>
      <c r="I347" s="171"/>
      <c r="J347" s="145" t="s">
        <v>754</v>
      </c>
      <c r="K347" s="133">
        <v>0</v>
      </c>
      <c r="L347" s="128"/>
      <c r="M347" s="198"/>
      <c r="N347" s="144"/>
      <c r="O347" s="142"/>
      <c r="P347" s="142"/>
      <c r="Q347" s="196"/>
      <c r="R347" s="143"/>
      <c r="S347" s="196"/>
      <c r="T347" s="143"/>
      <c r="U347" s="172"/>
      <c r="V347" s="172"/>
      <c r="W347" s="196"/>
      <c r="X347" s="143"/>
      <c r="Y347" s="196"/>
      <c r="Z347" s="143"/>
      <c r="AA347" s="196"/>
      <c r="AB347" s="131"/>
      <c r="AC347" s="129"/>
    </row>
    <row r="348" spans="1:30" ht="41.45" customHeight="1" outlineLevel="1" x14ac:dyDescent="0.25">
      <c r="A348" s="197">
        <v>230</v>
      </c>
      <c r="B348" s="197"/>
      <c r="C348" s="127"/>
      <c r="D348" s="127" t="s">
        <v>1173</v>
      </c>
      <c r="E348" s="127" t="s">
        <v>1174</v>
      </c>
      <c r="F348" s="127"/>
      <c r="G348" s="176"/>
      <c r="H348" s="127"/>
      <c r="I348" s="171"/>
      <c r="J348" s="145" t="s">
        <v>754</v>
      </c>
      <c r="K348" s="133">
        <v>1</v>
      </c>
      <c r="L348" s="128"/>
      <c r="M348" s="198"/>
      <c r="N348" s="144"/>
      <c r="O348" s="142"/>
      <c r="P348" s="142"/>
      <c r="Q348" s="196"/>
      <c r="R348" s="143"/>
      <c r="S348" s="196"/>
      <c r="T348" s="143"/>
      <c r="U348" s="172"/>
      <c r="V348" s="172"/>
      <c r="W348" s="196"/>
      <c r="X348" s="143"/>
      <c r="Y348" s="196"/>
      <c r="Z348" s="143"/>
      <c r="AA348" s="196"/>
      <c r="AB348" s="131"/>
      <c r="AC348" s="129"/>
    </row>
    <row r="349" spans="1:30" ht="41.45" customHeight="1" outlineLevel="1" x14ac:dyDescent="0.25">
      <c r="A349" s="197">
        <v>231</v>
      </c>
      <c r="B349" s="20" t="s">
        <v>697</v>
      </c>
      <c r="C349" s="127"/>
      <c r="D349" s="127" t="s">
        <v>1169</v>
      </c>
      <c r="E349" s="127" t="s">
        <v>1175</v>
      </c>
      <c r="F349" s="127"/>
      <c r="G349" s="140"/>
      <c r="H349" s="127" t="s">
        <v>1365</v>
      </c>
      <c r="I349" s="171"/>
      <c r="J349" s="145"/>
      <c r="K349" s="133">
        <v>1</v>
      </c>
      <c r="L349" s="128">
        <f>IF(COUNT(O349,P349,Q349,S349,U349,V349,W349,Y349,AA349)&gt;0,SUM(O349,P349,Q349,S349,U349,V349,W349,Y349,AA349)/COUNT(O349,P349,Q349,S349,U349,V349,W349,Y349,AA349),"")</f>
        <v>0</v>
      </c>
      <c r="M349" s="198"/>
      <c r="N349" s="144"/>
      <c r="O349" s="142"/>
      <c r="P349" s="142"/>
      <c r="Q349" s="196"/>
      <c r="R349" s="143"/>
      <c r="S349" s="196"/>
      <c r="T349" s="143" t="s">
        <v>1354</v>
      </c>
      <c r="U349" s="172"/>
      <c r="V349" s="172">
        <v>0</v>
      </c>
      <c r="W349" s="196"/>
      <c r="X349" s="143"/>
      <c r="Y349" s="196"/>
      <c r="Z349" s="143"/>
      <c r="AA349" s="196"/>
      <c r="AB349" s="131"/>
      <c r="AC349" s="129"/>
    </row>
    <row r="350" spans="1:30" ht="41.45" customHeight="1" outlineLevel="1" x14ac:dyDescent="0.25">
      <c r="A350" s="197">
        <v>232</v>
      </c>
      <c r="B350" s="20" t="s">
        <v>697</v>
      </c>
      <c r="C350" s="127" t="s">
        <v>21</v>
      </c>
      <c r="D350" s="127" t="s">
        <v>1190</v>
      </c>
      <c r="E350" s="127" t="s">
        <v>1189</v>
      </c>
      <c r="F350" s="127"/>
      <c r="G350" s="140"/>
      <c r="H350" s="127" t="s">
        <v>1365</v>
      </c>
      <c r="I350" s="171"/>
      <c r="J350" s="127" t="s">
        <v>1242</v>
      </c>
      <c r="K350" s="133">
        <v>1</v>
      </c>
      <c r="L350" s="128">
        <f>IF(COUNT(O350,P350,Q350,S350,U350,V350,W350,Y350,AA350)&gt;0,SUM(O350,P350,Q350,S350,U350,V350,W350,Y350,AA350)/COUNT(O350,P350,Q350,S350,U350,V350,W350,Y350,AA350),"")</f>
        <v>0</v>
      </c>
      <c r="M350" s="198"/>
      <c r="N350" s="144"/>
      <c r="O350" s="142"/>
      <c r="P350" s="142"/>
      <c r="Q350" s="196"/>
      <c r="R350" s="143"/>
      <c r="S350" s="196"/>
      <c r="T350" s="143" t="s">
        <v>1354</v>
      </c>
      <c r="U350" s="172"/>
      <c r="V350" s="172">
        <v>0</v>
      </c>
      <c r="W350" s="196"/>
      <c r="X350" s="196"/>
      <c r="Y350" s="196"/>
      <c r="Z350" s="196"/>
      <c r="AA350" s="196"/>
      <c r="AB350" s="131"/>
      <c r="AC350" s="129"/>
    </row>
    <row r="351" spans="1:30" ht="41.45" customHeight="1" outlineLevel="1" x14ac:dyDescent="0.25">
      <c r="A351" s="20">
        <v>233</v>
      </c>
      <c r="B351" s="20"/>
      <c r="C351" s="127"/>
      <c r="D351" s="127" t="s">
        <v>1176</v>
      </c>
      <c r="E351" s="127" t="s">
        <v>1177</v>
      </c>
      <c r="F351" s="127"/>
      <c r="G351" s="127"/>
      <c r="H351" s="127"/>
      <c r="I351" s="127"/>
      <c r="J351" s="169"/>
      <c r="K351" s="132">
        <v>0.4</v>
      </c>
      <c r="L351" s="42"/>
      <c r="M351" s="9"/>
      <c r="N351" s="174"/>
      <c r="O351" s="175"/>
      <c r="P351" s="175"/>
      <c r="Q351" s="175"/>
      <c r="R351" s="174"/>
      <c r="S351" s="175"/>
      <c r="T351" s="174"/>
      <c r="U351" s="175"/>
      <c r="V351" s="175"/>
      <c r="W351" s="175"/>
      <c r="X351" s="174"/>
      <c r="Y351" s="175"/>
      <c r="Z351" s="174"/>
      <c r="AA351" s="175"/>
      <c r="AB351" s="131"/>
      <c r="AC351" s="129"/>
    </row>
    <row r="352" spans="1:30" ht="41.45" customHeight="1" outlineLevel="1" x14ac:dyDescent="0.25">
      <c r="A352" s="20">
        <v>234</v>
      </c>
      <c r="B352" s="20" t="s">
        <v>697</v>
      </c>
      <c r="C352" s="127" t="s">
        <v>21</v>
      </c>
      <c r="D352" s="127" t="s">
        <v>1191</v>
      </c>
      <c r="E352" s="127" t="s">
        <v>1192</v>
      </c>
      <c r="F352" s="127"/>
      <c r="G352" s="127"/>
      <c r="H352" s="127" t="s">
        <v>1365</v>
      </c>
      <c r="I352" s="127"/>
      <c r="J352" s="127" t="s">
        <v>1242</v>
      </c>
      <c r="K352" s="133">
        <v>1</v>
      </c>
      <c r="L352" s="128">
        <f>IF(COUNT(O352,P352,Q352,S352,U352,V352,W352,Y352,AA352)&gt;0,SUM(O352,P352,Q352,S352,U352,V352,W352,Y352,AA352)/COUNT(O352,P352,Q352,S352,U352,V352,W352,Y352,AA352),"")</f>
        <v>0</v>
      </c>
      <c r="M352" s="9"/>
      <c r="N352" s="144"/>
      <c r="O352" s="142"/>
      <c r="P352" s="142"/>
      <c r="Q352" s="196"/>
      <c r="R352" s="143"/>
      <c r="S352" s="196"/>
      <c r="T352" s="143" t="s">
        <v>1354</v>
      </c>
      <c r="U352" s="172"/>
      <c r="V352" s="172"/>
      <c r="W352" s="172">
        <v>0</v>
      </c>
      <c r="X352" s="196"/>
      <c r="Y352" s="196"/>
      <c r="Z352" s="196"/>
      <c r="AA352" s="196"/>
      <c r="AB352" s="131"/>
      <c r="AC352" s="129"/>
    </row>
    <row r="353" spans="1:29" ht="21" customHeight="1" x14ac:dyDescent="0.25">
      <c r="A353" s="27" t="s">
        <v>23</v>
      </c>
      <c r="B353" s="28"/>
      <c r="C353" s="28"/>
      <c r="D353" s="28"/>
      <c r="E353" s="28"/>
      <c r="F353" s="28"/>
      <c r="G353" s="28"/>
      <c r="H353" s="28" t="s">
        <v>772</v>
      </c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9"/>
      <c r="AC353" s="129"/>
    </row>
    <row r="354" spans="1:29" s="192" customFormat="1" outlineLevel="1" x14ac:dyDescent="0.25">
      <c r="A354" s="180"/>
      <c r="B354" s="180"/>
      <c r="C354" s="136" t="s">
        <v>21</v>
      </c>
      <c r="D354" s="136" t="s">
        <v>109</v>
      </c>
      <c r="E354" s="136" t="s">
        <v>25</v>
      </c>
      <c r="F354" s="136"/>
      <c r="G354" s="136"/>
      <c r="H354" s="136" t="s">
        <v>772</v>
      </c>
      <c r="I354" s="124" t="s">
        <v>360</v>
      </c>
      <c r="J354" s="124"/>
      <c r="K354" s="133">
        <v>0.1</v>
      </c>
      <c r="L354" s="128" t="str">
        <f t="shared" si="12"/>
        <v/>
      </c>
      <c r="M354" s="198"/>
      <c r="N354" s="144"/>
      <c r="O354" s="142"/>
      <c r="P354" s="142"/>
      <c r="Q354" s="196"/>
      <c r="R354" s="143">
        <v>1</v>
      </c>
      <c r="S354" s="196"/>
      <c r="T354" s="143"/>
      <c r="U354" s="172"/>
      <c r="V354" s="172"/>
      <c r="W354" s="196"/>
      <c r="X354" s="143"/>
      <c r="Y354" s="196"/>
      <c r="Z354" s="143"/>
      <c r="AA354" s="196"/>
      <c r="AB354" s="139"/>
      <c r="AC354" s="129"/>
    </row>
    <row r="355" spans="1:29" s="192" customFormat="1" outlineLevel="1" x14ac:dyDescent="0.25">
      <c r="A355" s="180"/>
      <c r="B355" s="180"/>
      <c r="C355" s="136" t="s">
        <v>21</v>
      </c>
      <c r="D355" s="136" t="s">
        <v>110</v>
      </c>
      <c r="E355" s="136" t="s">
        <v>111</v>
      </c>
      <c r="F355" s="136"/>
      <c r="G355" s="136"/>
      <c r="H355" s="136" t="s">
        <v>772</v>
      </c>
      <c r="I355" s="136"/>
      <c r="J355" s="136"/>
      <c r="K355" s="133">
        <v>0.1</v>
      </c>
      <c r="L355" s="128" t="str">
        <f t="shared" si="12"/>
        <v/>
      </c>
      <c r="M355" s="198"/>
      <c r="N355" s="144"/>
      <c r="O355" s="142"/>
      <c r="P355" s="142"/>
      <c r="Q355" s="196"/>
      <c r="R355" s="143">
        <v>1</v>
      </c>
      <c r="S355" s="196"/>
      <c r="T355" s="143"/>
      <c r="U355" s="172"/>
      <c r="V355" s="172"/>
      <c r="W355" s="196"/>
      <c r="X355" s="143"/>
      <c r="Y355" s="196"/>
      <c r="Z355" s="143"/>
      <c r="AA355" s="196"/>
      <c r="AB355" s="139"/>
      <c r="AC355" s="129"/>
    </row>
    <row r="356" spans="1:29" s="192" customFormat="1" ht="27.6" customHeight="1" outlineLevel="1" x14ac:dyDescent="0.25">
      <c r="A356" s="180"/>
      <c r="B356" s="180"/>
      <c r="C356" s="136" t="s">
        <v>21</v>
      </c>
      <c r="D356" s="136" t="s">
        <v>112</v>
      </c>
      <c r="E356" s="127" t="s">
        <v>1060</v>
      </c>
      <c r="F356" s="136"/>
      <c r="G356" s="136"/>
      <c r="H356" s="136" t="s">
        <v>772</v>
      </c>
      <c r="I356" s="136"/>
      <c r="J356" s="136"/>
      <c r="K356" s="135"/>
      <c r="L356" s="128" t="str">
        <f t="shared" si="12"/>
        <v/>
      </c>
      <c r="M356" s="198"/>
      <c r="N356" s="144"/>
      <c r="O356" s="142"/>
      <c r="P356" s="142"/>
      <c r="Q356" s="196"/>
      <c r="R356" s="143"/>
      <c r="S356" s="196"/>
      <c r="T356" s="143"/>
      <c r="U356" s="172"/>
      <c r="V356" s="172"/>
      <c r="W356" s="196"/>
      <c r="X356" s="143"/>
      <c r="Y356" s="196"/>
      <c r="Z356" s="143"/>
      <c r="AA356" s="196"/>
      <c r="AB356" s="139"/>
      <c r="AC356" s="129"/>
    </row>
    <row r="357" spans="1:29" s="192" customFormat="1" ht="27.6" customHeight="1" outlineLevel="1" x14ac:dyDescent="0.25">
      <c r="A357" s="180"/>
      <c r="B357" s="180"/>
      <c r="C357" s="136" t="s">
        <v>21</v>
      </c>
      <c r="D357" s="136" t="s">
        <v>964</v>
      </c>
      <c r="E357" s="136" t="s">
        <v>965</v>
      </c>
      <c r="F357" s="136"/>
      <c r="G357" s="136"/>
      <c r="H357" s="136" t="s">
        <v>772</v>
      </c>
      <c r="I357" s="136"/>
      <c r="J357" s="136"/>
      <c r="K357" s="135"/>
      <c r="L357" s="128" t="str">
        <f>IF(COUNT(O357,P357,Q357,S357,U357,V357,W357,Y357,AA357)&gt;0,SUM(O357,P357,Q357,S357,U357,V357,W357,Y357,AA357)/COUNT(O357,P357,Q357,S357,U357,V357,W357,Y357,AA357),"")</f>
        <v/>
      </c>
      <c r="M357" s="198"/>
      <c r="N357" s="144"/>
      <c r="O357" s="142"/>
      <c r="P357" s="142"/>
      <c r="Q357" s="196"/>
      <c r="R357" s="143"/>
      <c r="S357" s="196"/>
      <c r="T357" s="143"/>
      <c r="U357" s="172"/>
      <c r="V357" s="172"/>
      <c r="W357" s="196"/>
      <c r="X357" s="143"/>
      <c r="Y357" s="196"/>
      <c r="Z357" s="143"/>
      <c r="AA357" s="196"/>
      <c r="AB357" s="139"/>
      <c r="AC357" s="129"/>
    </row>
    <row r="358" spans="1:29" s="192" customFormat="1" ht="27.6" customHeight="1" outlineLevel="1" x14ac:dyDescent="0.25">
      <c r="A358" s="180"/>
      <c r="B358" s="180"/>
      <c r="C358" s="136" t="s">
        <v>21</v>
      </c>
      <c r="D358" s="136" t="s">
        <v>966</v>
      </c>
      <c r="E358" s="136" t="s">
        <v>25</v>
      </c>
      <c r="F358" s="136"/>
      <c r="G358" s="136"/>
      <c r="H358" s="136" t="s">
        <v>772</v>
      </c>
      <c r="I358" s="136"/>
      <c r="J358" s="136" t="s">
        <v>967</v>
      </c>
      <c r="K358" s="135"/>
      <c r="L358" s="128" t="str">
        <f>IF(COUNT(O358,P358,Q358,S358,U358,V358,W358,Y358,AA358)&gt;0,SUM(O358,P358,Q358,S358,U358,V358,W358,Y358,AA358)/COUNT(O358,P358,Q358,S358,U358,V358,W358,Y358,AA358),"")</f>
        <v/>
      </c>
      <c r="M358" s="198"/>
      <c r="N358" s="144"/>
      <c r="O358" s="142"/>
      <c r="P358" s="142"/>
      <c r="Q358" s="196"/>
      <c r="R358" s="143"/>
      <c r="S358" s="196"/>
      <c r="T358" s="143"/>
      <c r="U358" s="172"/>
      <c r="V358" s="172"/>
      <c r="W358" s="196"/>
      <c r="X358" s="143"/>
      <c r="Y358" s="196"/>
      <c r="Z358" s="143"/>
      <c r="AA358" s="196"/>
      <c r="AB358" s="139"/>
      <c r="AC358" s="129"/>
    </row>
    <row r="359" spans="1:29" ht="51" outlineLevel="1" x14ac:dyDescent="0.25">
      <c r="A359" s="20">
        <v>235</v>
      </c>
      <c r="B359" s="197"/>
      <c r="C359" s="127" t="s">
        <v>21</v>
      </c>
      <c r="D359" s="127" t="s">
        <v>113</v>
      </c>
      <c r="E359" s="127" t="s">
        <v>159</v>
      </c>
      <c r="F359" s="127"/>
      <c r="G359" s="127" t="s">
        <v>30</v>
      </c>
      <c r="H359" s="127" t="s">
        <v>1359</v>
      </c>
      <c r="I359" s="127"/>
      <c r="J359" s="127" t="s">
        <v>984</v>
      </c>
      <c r="K359" s="133">
        <v>0.4</v>
      </c>
      <c r="L359" s="128">
        <f t="shared" si="12"/>
        <v>1</v>
      </c>
      <c r="M359" s="198"/>
      <c r="N359" s="144">
        <v>7</v>
      </c>
      <c r="O359" s="142"/>
      <c r="P359" s="142"/>
      <c r="Q359" s="196">
        <v>1</v>
      </c>
      <c r="R359" s="143">
        <v>1</v>
      </c>
      <c r="S359" s="196"/>
      <c r="T359" s="143"/>
      <c r="U359" s="172"/>
      <c r="V359" s="172"/>
      <c r="W359" s="196"/>
      <c r="X359" s="143"/>
      <c r="Y359" s="196"/>
      <c r="Z359" s="143"/>
      <c r="AA359" s="196"/>
      <c r="AB359" s="130"/>
      <c r="AC359" s="129"/>
    </row>
    <row r="360" spans="1:29" ht="25.5" outlineLevel="1" x14ac:dyDescent="0.25">
      <c r="A360" s="20">
        <v>236</v>
      </c>
      <c r="B360" s="20"/>
      <c r="C360" s="127" t="s">
        <v>21</v>
      </c>
      <c r="D360" s="127" t="s">
        <v>968</v>
      </c>
      <c r="E360" s="127" t="s">
        <v>969</v>
      </c>
      <c r="F360" s="127"/>
      <c r="G360" s="127" t="s">
        <v>30</v>
      </c>
      <c r="H360" s="127" t="s">
        <v>1359</v>
      </c>
      <c r="I360" s="127"/>
      <c r="J360" s="127"/>
      <c r="K360" s="133">
        <v>0.5</v>
      </c>
      <c r="L360" s="128">
        <f t="shared" si="12"/>
        <v>1</v>
      </c>
      <c r="M360" s="198"/>
      <c r="N360" s="144">
        <v>7</v>
      </c>
      <c r="O360" s="142"/>
      <c r="P360" s="142"/>
      <c r="Q360" s="196">
        <v>1</v>
      </c>
      <c r="R360" s="143"/>
      <c r="S360" s="196"/>
      <c r="T360" s="143"/>
      <c r="U360" s="172"/>
      <c r="V360" s="172"/>
      <c r="W360" s="196"/>
      <c r="X360" s="143"/>
      <c r="Y360" s="196"/>
      <c r="Z360" s="143"/>
      <c r="AA360" s="196"/>
      <c r="AB360" s="130"/>
      <c r="AC360" s="129"/>
    </row>
    <row r="361" spans="1:29" ht="25.5" outlineLevel="1" x14ac:dyDescent="0.25">
      <c r="A361" s="20">
        <v>237</v>
      </c>
      <c r="B361" s="20"/>
      <c r="C361" s="127" t="s">
        <v>21</v>
      </c>
      <c r="D361" s="127" t="s">
        <v>114</v>
      </c>
      <c r="E361" s="127" t="s">
        <v>115</v>
      </c>
      <c r="F361" s="127"/>
      <c r="G361" s="127" t="s">
        <v>30</v>
      </c>
      <c r="H361" s="127" t="s">
        <v>772</v>
      </c>
      <c r="I361" s="127"/>
      <c r="J361" s="127" t="s">
        <v>754</v>
      </c>
      <c r="K361" s="133">
        <v>0</v>
      </c>
      <c r="L361" s="128" t="str">
        <f t="shared" si="12"/>
        <v/>
      </c>
      <c r="M361" s="198"/>
      <c r="N361" s="144"/>
      <c r="O361" s="142"/>
      <c r="P361" s="142"/>
      <c r="Q361" s="196"/>
      <c r="R361" s="143"/>
      <c r="S361" s="196"/>
      <c r="T361" s="143"/>
      <c r="U361" s="172"/>
      <c r="V361" s="172"/>
      <c r="W361" s="196"/>
      <c r="X361" s="143"/>
      <c r="Y361" s="196"/>
      <c r="Z361" s="143"/>
      <c r="AA361" s="196"/>
      <c r="AB361" s="130"/>
      <c r="AC361" s="129"/>
    </row>
    <row r="362" spans="1:29" s="192" customFormat="1" ht="29.1" customHeight="1" outlineLevel="1" x14ac:dyDescent="0.25">
      <c r="A362" s="180"/>
      <c r="B362" s="180"/>
      <c r="C362" s="136" t="s">
        <v>21</v>
      </c>
      <c r="D362" s="136" t="s">
        <v>116</v>
      </c>
      <c r="E362" s="136" t="s">
        <v>544</v>
      </c>
      <c r="F362" s="136"/>
      <c r="G362" s="136"/>
      <c r="H362" s="136" t="s">
        <v>772</v>
      </c>
      <c r="I362" s="136"/>
      <c r="J362" s="136"/>
      <c r="K362" s="135"/>
      <c r="L362" s="128" t="str">
        <f t="shared" si="12"/>
        <v/>
      </c>
      <c r="M362" s="198"/>
      <c r="N362" s="144"/>
      <c r="O362" s="142"/>
      <c r="P362" s="142"/>
      <c r="Q362" s="196"/>
      <c r="R362" s="143"/>
      <c r="S362" s="196"/>
      <c r="T362" s="143"/>
      <c r="U362" s="172"/>
      <c r="V362" s="172"/>
      <c r="W362" s="196"/>
      <c r="X362" s="143"/>
      <c r="Y362" s="196"/>
      <c r="Z362" s="143"/>
      <c r="AA362" s="196"/>
      <c r="AB362" s="139"/>
      <c r="AC362" s="129"/>
    </row>
    <row r="363" spans="1:29" s="192" customFormat="1" ht="29.1" customHeight="1" outlineLevel="1" x14ac:dyDescent="0.25">
      <c r="A363" s="180"/>
      <c r="B363" s="180"/>
      <c r="C363" s="136" t="s">
        <v>21</v>
      </c>
      <c r="D363" s="136" t="s">
        <v>545</v>
      </c>
      <c r="E363" s="136" t="s">
        <v>546</v>
      </c>
      <c r="F363" s="136"/>
      <c r="G363" s="136"/>
      <c r="H363" s="136" t="s">
        <v>772</v>
      </c>
      <c r="I363" s="136"/>
      <c r="J363" s="136"/>
      <c r="K363" s="135"/>
      <c r="L363" s="128" t="str">
        <f t="shared" si="12"/>
        <v/>
      </c>
      <c r="M363" s="198"/>
      <c r="N363" s="144"/>
      <c r="O363" s="142"/>
      <c r="P363" s="142"/>
      <c r="Q363" s="196"/>
      <c r="R363" s="143"/>
      <c r="S363" s="196"/>
      <c r="T363" s="143"/>
      <c r="U363" s="172"/>
      <c r="V363" s="172"/>
      <c r="W363" s="196"/>
      <c r="X363" s="143"/>
      <c r="Y363" s="196"/>
      <c r="Z363" s="143"/>
      <c r="AA363" s="196"/>
      <c r="AB363" s="139"/>
      <c r="AC363" s="129"/>
    </row>
    <row r="364" spans="1:29" ht="38.25" outlineLevel="1" x14ac:dyDescent="0.25">
      <c r="A364" s="20">
        <v>238</v>
      </c>
      <c r="B364" s="20"/>
      <c r="C364" s="127" t="s">
        <v>21</v>
      </c>
      <c r="D364" s="127" t="s">
        <v>547</v>
      </c>
      <c r="E364" s="127" t="s">
        <v>548</v>
      </c>
      <c r="F364" s="140"/>
      <c r="G364" s="127" t="s">
        <v>30</v>
      </c>
      <c r="H364" s="127" t="s">
        <v>1373</v>
      </c>
      <c r="I364" s="127" t="s">
        <v>399</v>
      </c>
      <c r="J364" s="127"/>
      <c r="K364" s="133">
        <v>0.5</v>
      </c>
      <c r="L364" s="128">
        <f t="shared" si="12"/>
        <v>0.9</v>
      </c>
      <c r="M364" s="198"/>
      <c r="N364" s="144"/>
      <c r="O364" s="142"/>
      <c r="P364" s="142"/>
      <c r="Q364" s="196"/>
      <c r="R364" s="143"/>
      <c r="S364" s="196"/>
      <c r="T364" s="143">
        <v>13</v>
      </c>
      <c r="U364" s="172">
        <v>0.9</v>
      </c>
      <c r="V364" s="172">
        <v>0.9</v>
      </c>
      <c r="W364" s="196">
        <v>0.9</v>
      </c>
      <c r="X364" s="143">
        <v>1</v>
      </c>
      <c r="Y364" s="196">
        <v>0.9</v>
      </c>
      <c r="Z364" s="143">
        <v>1</v>
      </c>
      <c r="AA364" s="196">
        <v>0.9</v>
      </c>
      <c r="AB364" s="130"/>
      <c r="AC364" s="129"/>
    </row>
    <row r="365" spans="1:29" ht="102" outlineLevel="1" x14ac:dyDescent="0.25">
      <c r="A365" s="20">
        <v>239</v>
      </c>
      <c r="B365" s="20" t="s">
        <v>697</v>
      </c>
      <c r="C365" s="127" t="s">
        <v>21</v>
      </c>
      <c r="D365" s="127" t="s">
        <v>117</v>
      </c>
      <c r="E365" s="127" t="s">
        <v>550</v>
      </c>
      <c r="F365" s="127"/>
      <c r="G365" s="127" t="s">
        <v>30</v>
      </c>
      <c r="H365" s="127" t="s">
        <v>1380</v>
      </c>
      <c r="I365" s="169" t="s">
        <v>1328</v>
      </c>
      <c r="J365" s="127"/>
      <c r="K365" s="133">
        <v>1</v>
      </c>
      <c r="L365" s="128">
        <f t="shared" si="12"/>
        <v>1</v>
      </c>
      <c r="M365" s="198"/>
      <c r="N365" s="144"/>
      <c r="O365" s="142"/>
      <c r="P365" s="142"/>
      <c r="Q365" s="196"/>
      <c r="R365" s="143"/>
      <c r="S365" s="196"/>
      <c r="T365" s="143">
        <v>2</v>
      </c>
      <c r="U365" s="172">
        <v>1</v>
      </c>
      <c r="V365" s="172"/>
      <c r="W365" s="196"/>
      <c r="X365" s="143">
        <v>1</v>
      </c>
      <c r="Y365" s="196">
        <v>1</v>
      </c>
      <c r="Z365" s="143">
        <v>1</v>
      </c>
      <c r="AA365" s="196">
        <v>1</v>
      </c>
      <c r="AB365" s="130"/>
      <c r="AC365" s="129"/>
    </row>
    <row r="366" spans="1:29" ht="51" outlineLevel="1" x14ac:dyDescent="0.25">
      <c r="A366" s="20">
        <v>240</v>
      </c>
      <c r="B366" s="20" t="s">
        <v>697</v>
      </c>
      <c r="C366" s="127" t="s">
        <v>21</v>
      </c>
      <c r="D366" s="127" t="s">
        <v>118</v>
      </c>
      <c r="E366" s="127" t="s">
        <v>551</v>
      </c>
      <c r="F366" s="127"/>
      <c r="G366" s="127" t="s">
        <v>30</v>
      </c>
      <c r="H366" s="127" t="s">
        <v>1380</v>
      </c>
      <c r="I366" s="127" t="s">
        <v>1329</v>
      </c>
      <c r="J366" s="127"/>
      <c r="K366" s="133">
        <v>1</v>
      </c>
      <c r="L366" s="128">
        <f t="shared" si="12"/>
        <v>1</v>
      </c>
      <c r="M366" s="198"/>
      <c r="N366" s="144"/>
      <c r="O366" s="142"/>
      <c r="P366" s="142"/>
      <c r="Q366" s="196"/>
      <c r="R366" s="143"/>
      <c r="S366" s="196"/>
      <c r="T366" s="143">
        <v>2</v>
      </c>
      <c r="U366" s="172">
        <v>1</v>
      </c>
      <c r="V366" s="172"/>
      <c r="W366" s="196"/>
      <c r="X366" s="143">
        <v>1</v>
      </c>
      <c r="Y366" s="196">
        <v>1</v>
      </c>
      <c r="Z366" s="143">
        <v>1</v>
      </c>
      <c r="AA366" s="196">
        <v>1</v>
      </c>
      <c r="AB366" s="130"/>
      <c r="AC366" s="129"/>
    </row>
    <row r="367" spans="1:29" ht="153" outlineLevel="1" x14ac:dyDescent="0.25">
      <c r="A367" s="20">
        <v>241</v>
      </c>
      <c r="B367" s="20" t="s">
        <v>697</v>
      </c>
      <c r="C367" s="127" t="s">
        <v>21</v>
      </c>
      <c r="D367" s="127" t="s">
        <v>119</v>
      </c>
      <c r="E367" s="127" t="s">
        <v>552</v>
      </c>
      <c r="F367" s="127"/>
      <c r="G367" s="127" t="s">
        <v>30</v>
      </c>
      <c r="H367" s="127" t="s">
        <v>1378</v>
      </c>
      <c r="I367" s="127" t="s">
        <v>1330</v>
      </c>
      <c r="J367" s="127"/>
      <c r="K367" s="133">
        <v>1</v>
      </c>
      <c r="L367" s="128">
        <f t="shared" si="12"/>
        <v>1</v>
      </c>
      <c r="M367" s="198"/>
      <c r="N367" s="144"/>
      <c r="O367" s="142"/>
      <c r="P367" s="142"/>
      <c r="Q367" s="196"/>
      <c r="R367" s="143"/>
      <c r="S367" s="196"/>
      <c r="T367" s="143">
        <v>1.5</v>
      </c>
      <c r="U367" s="172">
        <v>1</v>
      </c>
      <c r="V367" s="172"/>
      <c r="W367" s="196"/>
      <c r="X367" s="143">
        <v>1</v>
      </c>
      <c r="Y367" s="196">
        <v>1</v>
      </c>
      <c r="Z367" s="143">
        <v>1</v>
      </c>
      <c r="AA367" s="196">
        <v>1</v>
      </c>
      <c r="AB367" s="130"/>
      <c r="AC367" s="129"/>
    </row>
    <row r="368" spans="1:29" s="192" customFormat="1" outlineLevel="1" x14ac:dyDescent="0.25">
      <c r="A368" s="180"/>
      <c r="B368" s="180"/>
      <c r="C368" s="136" t="s">
        <v>21</v>
      </c>
      <c r="D368" s="136" t="s">
        <v>959</v>
      </c>
      <c r="E368" s="136" t="s">
        <v>998</v>
      </c>
      <c r="F368" s="136"/>
      <c r="G368" s="136"/>
      <c r="H368" s="136" t="s">
        <v>772</v>
      </c>
      <c r="I368" s="136"/>
      <c r="J368" s="136"/>
      <c r="K368" s="135"/>
      <c r="L368" s="128" t="str">
        <f t="shared" si="12"/>
        <v/>
      </c>
      <c r="M368" s="198"/>
      <c r="N368" s="144"/>
      <c r="O368" s="142"/>
      <c r="P368" s="142"/>
      <c r="Q368" s="196"/>
      <c r="R368" s="143"/>
      <c r="S368" s="196"/>
      <c r="T368" s="143"/>
      <c r="U368" s="172"/>
      <c r="V368" s="196"/>
      <c r="W368" s="196"/>
      <c r="X368" s="143"/>
      <c r="Y368" s="196"/>
      <c r="Z368" s="143"/>
      <c r="AA368" s="196"/>
      <c r="AB368" s="139"/>
      <c r="AC368" s="129"/>
    </row>
    <row r="369" spans="1:30" ht="26.45" customHeight="1" outlineLevel="1" x14ac:dyDescent="0.25">
      <c r="A369" s="20">
        <v>242</v>
      </c>
      <c r="B369" s="20" t="s">
        <v>697</v>
      </c>
      <c r="C369" s="127" t="s">
        <v>21</v>
      </c>
      <c r="D369" s="127" t="s">
        <v>960</v>
      </c>
      <c r="E369" s="127" t="s">
        <v>616</v>
      </c>
      <c r="F369" s="127"/>
      <c r="G369" s="127" t="s">
        <v>30</v>
      </c>
      <c r="H369" s="127" t="s">
        <v>1381</v>
      </c>
      <c r="I369" s="127" t="s">
        <v>1331</v>
      </c>
      <c r="J369" s="127"/>
      <c r="K369" s="135">
        <v>1</v>
      </c>
      <c r="L369" s="128">
        <f t="shared" si="12"/>
        <v>1</v>
      </c>
      <c r="M369" s="198"/>
      <c r="N369" s="144"/>
      <c r="O369" s="142"/>
      <c r="P369" s="142"/>
      <c r="Q369" s="196"/>
      <c r="R369" s="143"/>
      <c r="S369" s="196"/>
      <c r="T369" s="143">
        <v>4</v>
      </c>
      <c r="U369" s="172">
        <v>1</v>
      </c>
      <c r="V369" s="172"/>
      <c r="W369" s="196"/>
      <c r="X369" s="143">
        <v>1</v>
      </c>
      <c r="Y369" s="196">
        <v>1</v>
      </c>
      <c r="Z369" s="143">
        <v>1</v>
      </c>
      <c r="AA369" s="196">
        <v>1</v>
      </c>
      <c r="AB369" s="130"/>
      <c r="AC369" s="129"/>
    </row>
    <row r="370" spans="1:30" ht="26.45" customHeight="1" outlineLevel="1" x14ac:dyDescent="0.25">
      <c r="A370" s="20">
        <v>243</v>
      </c>
      <c r="B370" s="20" t="s">
        <v>697</v>
      </c>
      <c r="C370" s="127" t="s">
        <v>21</v>
      </c>
      <c r="D370" s="127" t="s">
        <v>961</v>
      </c>
      <c r="E370" s="127" t="s">
        <v>617</v>
      </c>
      <c r="F370" s="127"/>
      <c r="G370" s="127" t="s">
        <v>30</v>
      </c>
      <c r="H370" s="127" t="s">
        <v>1382</v>
      </c>
      <c r="I370" s="127" t="s">
        <v>1332</v>
      </c>
      <c r="J370" s="171"/>
      <c r="K370" s="135">
        <v>1</v>
      </c>
      <c r="L370" s="128">
        <f t="shared" si="12"/>
        <v>1</v>
      </c>
      <c r="M370" s="198"/>
      <c r="N370" s="144"/>
      <c r="O370" s="142"/>
      <c r="P370" s="142"/>
      <c r="Q370" s="196"/>
      <c r="R370" s="143"/>
      <c r="S370" s="196"/>
      <c r="T370" s="143">
        <v>8</v>
      </c>
      <c r="U370" s="172">
        <v>1</v>
      </c>
      <c r="V370" s="172"/>
      <c r="W370" s="196"/>
      <c r="X370" s="143">
        <v>1</v>
      </c>
      <c r="Y370" s="172">
        <v>1</v>
      </c>
      <c r="Z370" s="143">
        <v>1</v>
      </c>
      <c r="AA370" s="172">
        <v>1</v>
      </c>
      <c r="AB370" s="130"/>
      <c r="AC370" s="129"/>
    </row>
    <row r="371" spans="1:30" ht="26.45" customHeight="1" outlineLevel="1" x14ac:dyDescent="0.25">
      <c r="A371" s="20">
        <v>244</v>
      </c>
      <c r="B371" s="20" t="s">
        <v>697</v>
      </c>
      <c r="C371" s="127" t="s">
        <v>21</v>
      </c>
      <c r="D371" s="127" t="s">
        <v>962</v>
      </c>
      <c r="E371" s="127" t="s">
        <v>618</v>
      </c>
      <c r="F371" s="140"/>
      <c r="G371" s="127" t="s">
        <v>30</v>
      </c>
      <c r="H371" s="127" t="s">
        <v>1388</v>
      </c>
      <c r="I371" s="127"/>
      <c r="J371" s="171"/>
      <c r="K371" s="135">
        <v>1</v>
      </c>
      <c r="L371" s="128">
        <f t="shared" si="12"/>
        <v>1</v>
      </c>
      <c r="M371" s="198"/>
      <c r="N371" s="144"/>
      <c r="O371" s="142"/>
      <c r="P371" s="142"/>
      <c r="Q371" s="196"/>
      <c r="R371" s="143"/>
      <c r="S371" s="196"/>
      <c r="T371" s="143">
        <v>9</v>
      </c>
      <c r="U371" s="172">
        <v>1</v>
      </c>
      <c r="V371" s="172"/>
      <c r="W371" s="196"/>
      <c r="X371" s="143">
        <v>1</v>
      </c>
      <c r="Y371" s="196"/>
      <c r="Z371" s="196"/>
      <c r="AA371" s="196"/>
      <c r="AB371" s="130"/>
      <c r="AC371" s="129"/>
    </row>
    <row r="372" spans="1:30" ht="26.45" customHeight="1" outlineLevel="1" x14ac:dyDescent="0.25">
      <c r="A372" s="20">
        <v>245</v>
      </c>
      <c r="B372" s="20" t="s">
        <v>697</v>
      </c>
      <c r="C372" s="127" t="s">
        <v>21</v>
      </c>
      <c r="D372" s="127" t="s">
        <v>963</v>
      </c>
      <c r="E372" s="127" t="s">
        <v>655</v>
      </c>
      <c r="F372" s="140"/>
      <c r="G372" s="127" t="s">
        <v>30</v>
      </c>
      <c r="H372" s="127" t="s">
        <v>1393</v>
      </c>
      <c r="I372" s="127"/>
      <c r="J372" s="171"/>
      <c r="K372" s="135">
        <v>1</v>
      </c>
      <c r="L372" s="128">
        <f t="shared" si="12"/>
        <v>0</v>
      </c>
      <c r="M372" s="198"/>
      <c r="N372" s="144"/>
      <c r="O372" s="142"/>
      <c r="P372" s="142"/>
      <c r="Q372" s="196"/>
      <c r="R372" s="143"/>
      <c r="S372" s="196"/>
      <c r="T372" s="143">
        <v>13</v>
      </c>
      <c r="U372" s="172">
        <v>0</v>
      </c>
      <c r="V372" s="172"/>
      <c r="W372" s="196"/>
      <c r="X372" s="143"/>
      <c r="Y372" s="196"/>
      <c r="Z372" s="143">
        <v>1</v>
      </c>
      <c r="AA372" s="196">
        <v>0</v>
      </c>
      <c r="AB372" s="130"/>
      <c r="AC372" s="129"/>
    </row>
    <row r="373" spans="1:30" ht="25.5" outlineLevel="1" x14ac:dyDescent="0.25">
      <c r="A373" s="20">
        <v>246</v>
      </c>
      <c r="B373" s="20" t="s">
        <v>697</v>
      </c>
      <c r="C373" s="127" t="s">
        <v>21</v>
      </c>
      <c r="D373" s="127" t="s">
        <v>985</v>
      </c>
      <c r="E373" s="127" t="s">
        <v>986</v>
      </c>
      <c r="F373" s="127"/>
      <c r="G373" s="127"/>
      <c r="H373" s="127" t="s">
        <v>1362</v>
      </c>
      <c r="I373" s="127"/>
      <c r="J373" s="127"/>
      <c r="K373" s="133">
        <v>1</v>
      </c>
      <c r="L373" s="128">
        <f t="shared" si="12"/>
        <v>0</v>
      </c>
      <c r="M373" s="198"/>
      <c r="N373" s="144"/>
      <c r="O373" s="142"/>
      <c r="P373" s="142"/>
      <c r="Q373" s="196"/>
      <c r="R373" s="143"/>
      <c r="S373" s="196"/>
      <c r="T373" s="143"/>
      <c r="U373" s="172"/>
      <c r="V373" s="172"/>
      <c r="W373" s="196"/>
      <c r="X373" s="143">
        <v>1</v>
      </c>
      <c r="Y373" s="172">
        <v>0</v>
      </c>
      <c r="Z373" s="143"/>
      <c r="AA373" s="172"/>
      <c r="AB373" s="130"/>
      <c r="AC373" s="129"/>
    </row>
    <row r="374" spans="1:30" ht="63.75" outlineLevel="1" x14ac:dyDescent="0.25">
      <c r="A374" s="20">
        <v>247</v>
      </c>
      <c r="B374" s="20" t="s">
        <v>697</v>
      </c>
      <c r="C374" s="127" t="s">
        <v>21</v>
      </c>
      <c r="D374" s="127" t="s">
        <v>120</v>
      </c>
      <c r="E374" s="127" t="s">
        <v>553</v>
      </c>
      <c r="F374" s="127"/>
      <c r="G374" s="127" t="s">
        <v>30</v>
      </c>
      <c r="H374" s="127" t="s">
        <v>1394</v>
      </c>
      <c r="I374" s="127" t="s">
        <v>456</v>
      </c>
      <c r="J374" s="127"/>
      <c r="K374" s="133">
        <v>1</v>
      </c>
      <c r="L374" s="128">
        <f t="shared" si="12"/>
        <v>1</v>
      </c>
      <c r="M374" s="198"/>
      <c r="N374" s="144"/>
      <c r="O374" s="142"/>
      <c r="P374" s="142"/>
      <c r="Q374" s="196"/>
      <c r="R374" s="143"/>
      <c r="S374" s="196"/>
      <c r="T374" s="143" t="s">
        <v>649</v>
      </c>
      <c r="U374" s="172"/>
      <c r="V374" s="172">
        <v>1</v>
      </c>
      <c r="W374" s="196"/>
      <c r="X374" s="143">
        <v>1</v>
      </c>
      <c r="Y374" s="196">
        <v>1</v>
      </c>
      <c r="Z374" s="143">
        <v>1</v>
      </c>
      <c r="AA374" s="196">
        <v>1</v>
      </c>
      <c r="AB374" s="130"/>
      <c r="AC374" s="129"/>
    </row>
    <row r="375" spans="1:30" outlineLevel="1" x14ac:dyDescent="0.25">
      <c r="A375" s="180"/>
      <c r="B375" s="180"/>
      <c r="C375" s="136" t="s">
        <v>21</v>
      </c>
      <c r="D375" s="136" t="s">
        <v>953</v>
      </c>
      <c r="E375" s="136" t="s">
        <v>958</v>
      </c>
      <c r="F375" s="136"/>
      <c r="G375" s="136" t="s">
        <v>30</v>
      </c>
      <c r="H375" s="127"/>
      <c r="I375" s="136" t="s">
        <v>456</v>
      </c>
      <c r="J375" s="136"/>
      <c r="K375" s="135"/>
      <c r="L375" s="128"/>
      <c r="M375" s="198"/>
      <c r="N375" s="144"/>
      <c r="O375" s="142"/>
      <c r="P375" s="142"/>
      <c r="Q375" s="196"/>
      <c r="R375" s="143"/>
      <c r="S375" s="196"/>
      <c r="T375" s="177"/>
      <c r="U375" s="172"/>
      <c r="V375" s="142"/>
      <c r="W375" s="196"/>
      <c r="X375" s="143"/>
      <c r="Y375" s="196"/>
      <c r="Z375" s="143"/>
      <c r="AA375" s="196"/>
      <c r="AB375" s="130"/>
      <c r="AC375" s="129"/>
    </row>
    <row r="376" spans="1:30" s="192" customFormat="1" ht="63.75" outlineLevel="1" x14ac:dyDescent="0.25">
      <c r="A376" s="20">
        <v>248</v>
      </c>
      <c r="B376" s="20" t="s">
        <v>697</v>
      </c>
      <c r="C376" s="127" t="s">
        <v>21</v>
      </c>
      <c r="D376" s="169" t="s">
        <v>954</v>
      </c>
      <c r="E376" s="127" t="s">
        <v>652</v>
      </c>
      <c r="F376" s="127"/>
      <c r="G376" s="127" t="s">
        <v>30</v>
      </c>
      <c r="H376" s="127" t="s">
        <v>1370</v>
      </c>
      <c r="I376" s="136" t="s">
        <v>456</v>
      </c>
      <c r="J376" s="171" t="s">
        <v>1283</v>
      </c>
      <c r="K376" s="133">
        <v>1</v>
      </c>
      <c r="L376" s="128">
        <f>IF(COUNT(O376,P376,Q376,S376,U376,V376,W376,Y376,AA376)&gt;0,SUM(O376,P376,Q376,S376,U376,V376,W376,Y376,AA376)/COUNT(O376,P376,Q376,S376,U376,V376,W376,Y376,AA376),"")</f>
        <v>0.80000000000000016</v>
      </c>
      <c r="M376" s="198"/>
      <c r="N376" s="144"/>
      <c r="O376" s="142"/>
      <c r="P376" s="142"/>
      <c r="Q376" s="196"/>
      <c r="R376" s="143"/>
      <c r="S376" s="196"/>
      <c r="T376" s="143" t="s">
        <v>1352</v>
      </c>
      <c r="U376" s="172"/>
      <c r="V376" s="196">
        <v>0.8</v>
      </c>
      <c r="W376" s="196"/>
      <c r="X376" s="143">
        <v>1</v>
      </c>
      <c r="Y376" s="196">
        <v>0.8</v>
      </c>
      <c r="Z376" s="143">
        <v>1</v>
      </c>
      <c r="AA376" s="196">
        <v>0.8</v>
      </c>
      <c r="AB376" s="139"/>
      <c r="AC376" s="129"/>
    </row>
    <row r="377" spans="1:30" ht="63.75" outlineLevel="1" x14ac:dyDescent="0.25">
      <c r="A377" s="20">
        <v>249</v>
      </c>
      <c r="B377" s="20" t="s">
        <v>697</v>
      </c>
      <c r="C377" s="127" t="s">
        <v>21</v>
      </c>
      <c r="D377" s="127" t="s">
        <v>955</v>
      </c>
      <c r="E377" s="127" t="s">
        <v>653</v>
      </c>
      <c r="F377" s="127"/>
      <c r="G377" s="127" t="s">
        <v>30</v>
      </c>
      <c r="H377" s="127" t="s">
        <v>1370</v>
      </c>
      <c r="I377" s="136" t="s">
        <v>456</v>
      </c>
      <c r="J377" s="171" t="s">
        <v>1283</v>
      </c>
      <c r="K377" s="133">
        <v>1</v>
      </c>
      <c r="L377" s="128">
        <f t="shared" si="12"/>
        <v>0.80000000000000016</v>
      </c>
      <c r="M377" s="198"/>
      <c r="N377" s="144"/>
      <c r="O377" s="142"/>
      <c r="P377" s="142"/>
      <c r="Q377" s="196"/>
      <c r="R377" s="143"/>
      <c r="S377" s="196"/>
      <c r="T377" s="143" t="s">
        <v>1352</v>
      </c>
      <c r="U377" s="172"/>
      <c r="V377" s="172">
        <v>0.8</v>
      </c>
      <c r="W377" s="196"/>
      <c r="X377" s="143">
        <v>1</v>
      </c>
      <c r="Y377" s="172">
        <v>0.8</v>
      </c>
      <c r="Z377" s="143">
        <v>1</v>
      </c>
      <c r="AA377" s="172">
        <v>0.8</v>
      </c>
      <c r="AB377" s="130"/>
      <c r="AC377" s="129"/>
    </row>
    <row r="378" spans="1:30" ht="63.75" outlineLevel="1" x14ac:dyDescent="0.25">
      <c r="A378" s="20">
        <v>250</v>
      </c>
      <c r="B378" s="20" t="s">
        <v>697</v>
      </c>
      <c r="C378" s="127" t="s">
        <v>21</v>
      </c>
      <c r="D378" s="127" t="s">
        <v>956</v>
      </c>
      <c r="E378" s="127" t="s">
        <v>673</v>
      </c>
      <c r="F378" s="127"/>
      <c r="G378" s="127" t="s">
        <v>30</v>
      </c>
      <c r="H378" s="127" t="s">
        <v>1370</v>
      </c>
      <c r="I378" s="136" t="s">
        <v>456</v>
      </c>
      <c r="J378" s="171" t="s">
        <v>1283</v>
      </c>
      <c r="K378" s="133">
        <v>1</v>
      </c>
      <c r="L378" s="128">
        <f t="shared" si="12"/>
        <v>0.80000000000000016</v>
      </c>
      <c r="M378" s="198"/>
      <c r="N378" s="144"/>
      <c r="O378" s="142"/>
      <c r="P378" s="142"/>
      <c r="Q378" s="196"/>
      <c r="R378" s="143"/>
      <c r="S378" s="196"/>
      <c r="T378" s="143" t="s">
        <v>1352</v>
      </c>
      <c r="U378" s="172"/>
      <c r="V378" s="172">
        <v>0.8</v>
      </c>
      <c r="W378" s="196"/>
      <c r="X378" s="143">
        <v>1</v>
      </c>
      <c r="Y378" s="172">
        <v>0.8</v>
      </c>
      <c r="Z378" s="143">
        <v>1</v>
      </c>
      <c r="AA378" s="172">
        <v>0.8</v>
      </c>
      <c r="AB378" s="130"/>
      <c r="AC378" s="129"/>
    </row>
    <row r="379" spans="1:30" ht="63.75" outlineLevel="1" x14ac:dyDescent="0.25">
      <c r="A379" s="20">
        <v>251</v>
      </c>
      <c r="B379" s="20" t="s">
        <v>697</v>
      </c>
      <c r="C379" s="127" t="s">
        <v>21</v>
      </c>
      <c r="D379" s="127" t="s">
        <v>957</v>
      </c>
      <c r="E379" s="127" t="s">
        <v>654</v>
      </c>
      <c r="F379" s="127"/>
      <c r="G379" s="127" t="s">
        <v>30</v>
      </c>
      <c r="H379" s="127" t="s">
        <v>1370</v>
      </c>
      <c r="I379" s="127"/>
      <c r="J379" s="171" t="s">
        <v>1283</v>
      </c>
      <c r="K379" s="133">
        <v>1</v>
      </c>
      <c r="L379" s="128">
        <f t="shared" si="12"/>
        <v>0.69999999999999984</v>
      </c>
      <c r="M379" s="198"/>
      <c r="N379" s="144"/>
      <c r="O379" s="142"/>
      <c r="P379" s="142"/>
      <c r="Q379" s="196"/>
      <c r="R379" s="143"/>
      <c r="S379" s="196"/>
      <c r="T379" s="143" t="s">
        <v>1352</v>
      </c>
      <c r="U379" s="172"/>
      <c r="V379" s="172">
        <v>0.7</v>
      </c>
      <c r="W379" s="196"/>
      <c r="X379" s="143">
        <v>1</v>
      </c>
      <c r="Y379" s="172">
        <v>0.7</v>
      </c>
      <c r="Z379" s="143">
        <v>1</v>
      </c>
      <c r="AA379" s="172">
        <v>0.7</v>
      </c>
      <c r="AB379" s="130"/>
      <c r="AC379" s="129"/>
    </row>
    <row r="380" spans="1:30" ht="51" outlineLevel="1" x14ac:dyDescent="0.25">
      <c r="A380" s="20">
        <v>252</v>
      </c>
      <c r="B380" s="20" t="s">
        <v>697</v>
      </c>
      <c r="C380" s="127" t="s">
        <v>21</v>
      </c>
      <c r="D380" s="127" t="s">
        <v>1217</v>
      </c>
      <c r="E380" s="127" t="s">
        <v>1216</v>
      </c>
      <c r="F380" s="127"/>
      <c r="G380" s="127" t="s">
        <v>30</v>
      </c>
      <c r="H380" s="127" t="s">
        <v>1365</v>
      </c>
      <c r="I380" s="171"/>
      <c r="J380" s="127"/>
      <c r="K380" s="133">
        <v>1</v>
      </c>
      <c r="L380" s="128">
        <f t="shared" si="12"/>
        <v>0.9</v>
      </c>
      <c r="M380" s="198"/>
      <c r="N380" s="144"/>
      <c r="O380" s="142"/>
      <c r="P380" s="142"/>
      <c r="Q380" s="196"/>
      <c r="R380" s="143"/>
      <c r="S380" s="196"/>
      <c r="T380" s="143" t="s">
        <v>1354</v>
      </c>
      <c r="U380" s="172"/>
      <c r="V380" s="172">
        <v>0.9</v>
      </c>
      <c r="W380" s="196"/>
      <c r="X380" s="143"/>
      <c r="Y380" s="196"/>
      <c r="Z380" s="143"/>
      <c r="AA380" s="196"/>
      <c r="AB380" s="130"/>
      <c r="AC380" s="129"/>
    </row>
    <row r="381" spans="1:30" ht="43.15" customHeight="1" outlineLevel="1" x14ac:dyDescent="0.25">
      <c r="A381" s="20">
        <v>253</v>
      </c>
      <c r="B381" s="197"/>
      <c r="C381" s="127" t="s">
        <v>21</v>
      </c>
      <c r="D381" s="127" t="s">
        <v>549</v>
      </c>
      <c r="E381" s="127" t="s">
        <v>615</v>
      </c>
      <c r="F381" s="127"/>
      <c r="G381" s="127" t="s">
        <v>30</v>
      </c>
      <c r="H381" s="127" t="s">
        <v>1390</v>
      </c>
      <c r="I381" s="127" t="s">
        <v>456</v>
      </c>
      <c r="J381" s="171" t="s">
        <v>720</v>
      </c>
      <c r="K381" s="133">
        <v>0.4</v>
      </c>
      <c r="L381" s="128">
        <f>IF(COUNT(O381,P381,Q381,S381,U381,V381,W381,Y381,AA381)&gt;0,SUM(O381,P381,Q381,S381,U381,V381,W381,Y381,AA381)/COUNT(O381,P381,Q381,S381,U381,V381,W381,Y381,AA381),"")</f>
        <v>1</v>
      </c>
      <c r="M381" s="198"/>
      <c r="N381" s="144"/>
      <c r="O381" s="142"/>
      <c r="P381" s="142"/>
      <c r="Q381" s="196"/>
      <c r="R381" s="143"/>
      <c r="S381" s="196"/>
      <c r="T381" s="143" t="s">
        <v>1182</v>
      </c>
      <c r="U381" s="172"/>
      <c r="V381" s="172"/>
      <c r="W381" s="172">
        <v>1</v>
      </c>
      <c r="X381" s="196"/>
      <c r="Y381" s="196"/>
      <c r="Z381" s="196"/>
      <c r="AA381" s="196"/>
      <c r="AB381" s="131"/>
      <c r="AC381" s="129"/>
      <c r="AD381" s="187"/>
    </row>
    <row r="382" spans="1:30" ht="26.45" customHeight="1" outlineLevel="1" x14ac:dyDescent="0.25">
      <c r="A382" s="20">
        <v>254</v>
      </c>
      <c r="B382" s="20"/>
      <c r="C382" s="127" t="s">
        <v>21</v>
      </c>
      <c r="D382" s="127" t="s">
        <v>1218</v>
      </c>
      <c r="E382" s="127" t="s">
        <v>1215</v>
      </c>
      <c r="F382" s="127"/>
      <c r="G382" s="127" t="s">
        <v>30</v>
      </c>
      <c r="H382" s="127" t="s">
        <v>1390</v>
      </c>
      <c r="I382" s="171"/>
      <c r="J382" s="171" t="s">
        <v>1241</v>
      </c>
      <c r="K382" s="133">
        <v>0.4</v>
      </c>
      <c r="L382" s="128">
        <f t="shared" si="12"/>
        <v>1</v>
      </c>
      <c r="M382" s="198"/>
      <c r="N382" s="144"/>
      <c r="O382" s="142"/>
      <c r="P382" s="142"/>
      <c r="Q382" s="196"/>
      <c r="R382" s="143"/>
      <c r="S382" s="196"/>
      <c r="T382" s="143" t="s">
        <v>1184</v>
      </c>
      <c r="U382" s="172"/>
      <c r="V382" s="172"/>
      <c r="W382" s="172">
        <v>1</v>
      </c>
      <c r="X382" s="143"/>
      <c r="Y382" s="172"/>
      <c r="Z382" s="143"/>
      <c r="AA382" s="172"/>
      <c r="AB382" s="130"/>
      <c r="AC382" s="129"/>
    </row>
    <row r="383" spans="1:30" ht="43.15" customHeight="1" outlineLevel="1" x14ac:dyDescent="0.25">
      <c r="A383" s="180"/>
      <c r="B383" s="180"/>
      <c r="C383" s="136" t="s">
        <v>21</v>
      </c>
      <c r="D383" s="136" t="s">
        <v>121</v>
      </c>
      <c r="E383" s="136" t="s">
        <v>122</v>
      </c>
      <c r="F383" s="136"/>
      <c r="G383" s="136"/>
      <c r="H383" s="127" t="s">
        <v>772</v>
      </c>
      <c r="I383" s="136"/>
      <c r="J383" s="136"/>
      <c r="K383" s="135"/>
      <c r="L383" s="128" t="str">
        <f>IF(COUNT(O383,P383,Q383,S383,U383,V383,W383,Y383,AA383)&gt;0,SUM(O383,P383,Q383,S383,U383,V383,W383,Y383,AA383)/COUNT(O383,P383,Q383,S383,U383,V383,W383,Y383,AA383),"")</f>
        <v/>
      </c>
      <c r="M383" s="198"/>
      <c r="N383" s="144"/>
      <c r="O383" s="142"/>
      <c r="P383" s="142"/>
      <c r="Q383" s="196"/>
      <c r="R383" s="143"/>
      <c r="S383" s="196"/>
      <c r="T383" s="143"/>
      <c r="U383" s="172"/>
      <c r="V383" s="172"/>
      <c r="W383" s="172"/>
      <c r="X383" s="143"/>
      <c r="Y383" s="143"/>
      <c r="Z383" s="143"/>
      <c r="AA383" s="143"/>
      <c r="AB383" s="131"/>
      <c r="AC383" s="129"/>
      <c r="AD383" s="187"/>
    </row>
    <row r="384" spans="1:30" s="192" customFormat="1" outlineLevel="1" x14ac:dyDescent="0.25">
      <c r="A384" s="180"/>
      <c r="B384" s="180"/>
      <c r="C384" s="136" t="s">
        <v>21</v>
      </c>
      <c r="D384" s="136" t="s">
        <v>123</v>
      </c>
      <c r="E384" s="136" t="s">
        <v>160</v>
      </c>
      <c r="F384" s="136"/>
      <c r="G384" s="136"/>
      <c r="H384" s="136" t="s">
        <v>772</v>
      </c>
      <c r="I384" s="136"/>
      <c r="J384" s="136"/>
      <c r="K384" s="135"/>
      <c r="L384" s="128" t="str">
        <f t="shared" si="12"/>
        <v/>
      </c>
      <c r="M384" s="198"/>
      <c r="N384" s="144"/>
      <c r="O384" s="142"/>
      <c r="P384" s="142"/>
      <c r="Q384" s="196"/>
      <c r="R384" s="143"/>
      <c r="S384" s="196"/>
      <c r="T384" s="143"/>
      <c r="U384" s="172"/>
      <c r="V384" s="172"/>
      <c r="W384" s="196"/>
      <c r="X384" s="143"/>
      <c r="Y384" s="196"/>
      <c r="Z384" s="143"/>
      <c r="AA384" s="196"/>
      <c r="AB384" s="139"/>
      <c r="AC384" s="129"/>
    </row>
    <row r="385" spans="1:29" s="192" customFormat="1" ht="38.25" outlineLevel="1" x14ac:dyDescent="0.25">
      <c r="A385" s="20">
        <v>255</v>
      </c>
      <c r="B385" s="188"/>
      <c r="C385" s="24" t="s">
        <v>21</v>
      </c>
      <c r="D385" s="127" t="s">
        <v>124</v>
      </c>
      <c r="E385" s="127" t="s">
        <v>161</v>
      </c>
      <c r="F385" s="127"/>
      <c r="G385" s="127" t="s">
        <v>30</v>
      </c>
      <c r="H385" s="127" t="s">
        <v>1382</v>
      </c>
      <c r="I385" s="127"/>
      <c r="J385" s="127"/>
      <c r="K385" s="135">
        <v>0.5</v>
      </c>
      <c r="L385" s="128">
        <f t="shared" si="12"/>
        <v>1</v>
      </c>
      <c r="M385" s="198"/>
      <c r="N385" s="144"/>
      <c r="O385" s="142"/>
      <c r="P385" s="142"/>
      <c r="Q385" s="196"/>
      <c r="R385" s="143"/>
      <c r="S385" s="196"/>
      <c r="T385" s="143">
        <v>8</v>
      </c>
      <c r="U385" s="172">
        <v>1</v>
      </c>
      <c r="V385" s="172"/>
      <c r="W385" s="196"/>
      <c r="X385" s="143">
        <v>1</v>
      </c>
      <c r="Y385" s="196">
        <v>1</v>
      </c>
      <c r="Z385" s="143">
        <v>1</v>
      </c>
      <c r="AA385" s="196">
        <v>1</v>
      </c>
      <c r="AB385" s="139"/>
      <c r="AC385" s="129"/>
    </row>
    <row r="386" spans="1:29" s="192" customFormat="1" outlineLevel="1" x14ac:dyDescent="0.25">
      <c r="A386" s="180"/>
      <c r="B386" s="180"/>
      <c r="C386" s="136" t="s">
        <v>21</v>
      </c>
      <c r="D386" s="136" t="s">
        <v>125</v>
      </c>
      <c r="E386" s="136" t="s">
        <v>162</v>
      </c>
      <c r="F386" s="136"/>
      <c r="G386" s="136"/>
      <c r="H386" s="127" t="s">
        <v>772</v>
      </c>
      <c r="I386" s="136"/>
      <c r="J386" s="136"/>
      <c r="K386" s="135"/>
      <c r="L386" s="128" t="str">
        <f t="shared" si="12"/>
        <v/>
      </c>
      <c r="M386" s="198"/>
      <c r="N386" s="144"/>
      <c r="O386" s="142"/>
      <c r="P386" s="142"/>
      <c r="Q386" s="196"/>
      <c r="R386" s="143"/>
      <c r="S386" s="196"/>
      <c r="T386" s="143"/>
      <c r="U386" s="172"/>
      <c r="V386" s="172"/>
      <c r="W386" s="196"/>
      <c r="X386" s="143"/>
      <c r="Y386" s="172"/>
      <c r="Z386" s="143"/>
      <c r="AA386" s="172"/>
      <c r="AB386" s="139"/>
      <c r="AC386" s="129"/>
    </row>
    <row r="387" spans="1:29" ht="38.25" outlineLevel="1" x14ac:dyDescent="0.25">
      <c r="A387" s="20">
        <v>256</v>
      </c>
      <c r="B387" s="20"/>
      <c r="C387" s="127" t="s">
        <v>21</v>
      </c>
      <c r="D387" s="127" t="s">
        <v>126</v>
      </c>
      <c r="E387" s="127" t="s">
        <v>510</v>
      </c>
      <c r="F387" s="127"/>
      <c r="G387" s="127" t="s">
        <v>30</v>
      </c>
      <c r="H387" s="127" t="s">
        <v>1382</v>
      </c>
      <c r="I387" s="127" t="s">
        <v>400</v>
      </c>
      <c r="J387" s="127"/>
      <c r="K387" s="133">
        <v>0.5</v>
      </c>
      <c r="L387" s="128">
        <f t="shared" si="12"/>
        <v>1</v>
      </c>
      <c r="M387" s="198"/>
      <c r="N387" s="144"/>
      <c r="O387" s="142"/>
      <c r="P387" s="142"/>
      <c r="Q387" s="196"/>
      <c r="R387" s="143"/>
      <c r="S387" s="196"/>
      <c r="T387" s="143">
        <v>8</v>
      </c>
      <c r="U387" s="172">
        <v>1</v>
      </c>
      <c r="V387" s="172"/>
      <c r="W387" s="196"/>
      <c r="X387" s="143">
        <v>1</v>
      </c>
      <c r="Y387" s="196">
        <v>1</v>
      </c>
      <c r="Z387" s="143">
        <v>1</v>
      </c>
      <c r="AA387" s="196">
        <v>1</v>
      </c>
      <c r="AB387" s="130"/>
      <c r="AC387" s="129"/>
    </row>
    <row r="388" spans="1:29" ht="38.25" outlineLevel="1" x14ac:dyDescent="0.25">
      <c r="A388" s="20">
        <v>257</v>
      </c>
      <c r="B388" s="20"/>
      <c r="C388" s="127" t="s">
        <v>21</v>
      </c>
      <c r="D388" s="127" t="s">
        <v>127</v>
      </c>
      <c r="E388" s="127" t="s">
        <v>974</v>
      </c>
      <c r="F388" s="127"/>
      <c r="G388" s="127" t="s">
        <v>30</v>
      </c>
      <c r="H388" s="127" t="s">
        <v>1382</v>
      </c>
      <c r="I388" s="127" t="s">
        <v>400</v>
      </c>
      <c r="J388" s="127"/>
      <c r="K388" s="133">
        <v>0.5</v>
      </c>
      <c r="L388" s="128">
        <f t="shared" si="12"/>
        <v>1</v>
      </c>
      <c r="M388" s="198"/>
      <c r="N388" s="144"/>
      <c r="O388" s="142"/>
      <c r="P388" s="142"/>
      <c r="Q388" s="196"/>
      <c r="R388" s="143"/>
      <c r="S388" s="196"/>
      <c r="T388" s="143">
        <v>8</v>
      </c>
      <c r="U388" s="172">
        <v>1</v>
      </c>
      <c r="V388" s="172"/>
      <c r="W388" s="196"/>
      <c r="X388" s="143">
        <v>1</v>
      </c>
      <c r="Y388" s="172">
        <v>1</v>
      </c>
      <c r="Z388" s="143">
        <v>1</v>
      </c>
      <c r="AA388" s="172">
        <v>1</v>
      </c>
      <c r="AB388" s="135"/>
      <c r="AC388" s="129"/>
    </row>
    <row r="389" spans="1:29" ht="38.25" outlineLevel="1" x14ac:dyDescent="0.25">
      <c r="A389" s="20">
        <v>258</v>
      </c>
      <c r="B389" s="20"/>
      <c r="C389" s="127" t="s">
        <v>21</v>
      </c>
      <c r="D389" s="127" t="s">
        <v>128</v>
      </c>
      <c r="E389" s="127" t="s">
        <v>973</v>
      </c>
      <c r="F389" s="127"/>
      <c r="G389" s="127" t="s">
        <v>30</v>
      </c>
      <c r="H389" s="127" t="s">
        <v>1382</v>
      </c>
      <c r="I389" s="127" t="s">
        <v>400</v>
      </c>
      <c r="J389" s="127"/>
      <c r="K389" s="133">
        <v>0.5</v>
      </c>
      <c r="L389" s="128">
        <f t="shared" si="12"/>
        <v>1</v>
      </c>
      <c r="M389" s="198"/>
      <c r="N389" s="144"/>
      <c r="O389" s="142"/>
      <c r="P389" s="142"/>
      <c r="Q389" s="196"/>
      <c r="R389" s="143"/>
      <c r="S389" s="196"/>
      <c r="T389" s="143">
        <v>8</v>
      </c>
      <c r="U389" s="172">
        <v>1</v>
      </c>
      <c r="V389" s="172"/>
      <c r="W389" s="196"/>
      <c r="X389" s="143">
        <v>1</v>
      </c>
      <c r="Y389" s="172">
        <v>1</v>
      </c>
      <c r="Z389" s="143">
        <v>1</v>
      </c>
      <c r="AA389" s="172">
        <v>1</v>
      </c>
      <c r="AB389" s="135"/>
      <c r="AC389" s="129"/>
    </row>
    <row r="390" spans="1:29" ht="38.25" outlineLevel="1" x14ac:dyDescent="0.25">
      <c r="A390" s="20">
        <v>259</v>
      </c>
      <c r="B390" s="20"/>
      <c r="C390" s="127" t="s">
        <v>21</v>
      </c>
      <c r="D390" s="127" t="s">
        <v>129</v>
      </c>
      <c r="E390" s="127" t="s">
        <v>971</v>
      </c>
      <c r="F390" s="127"/>
      <c r="G390" s="127" t="s">
        <v>30</v>
      </c>
      <c r="H390" s="127" t="s">
        <v>1382</v>
      </c>
      <c r="I390" s="127" t="s">
        <v>400</v>
      </c>
      <c r="J390" s="127"/>
      <c r="K390" s="133">
        <v>0.5</v>
      </c>
      <c r="L390" s="128">
        <f t="shared" si="12"/>
        <v>1</v>
      </c>
      <c r="M390" s="198"/>
      <c r="N390" s="144"/>
      <c r="O390" s="142"/>
      <c r="P390" s="142"/>
      <c r="Q390" s="196"/>
      <c r="R390" s="143"/>
      <c r="S390" s="196"/>
      <c r="T390" s="143">
        <v>8</v>
      </c>
      <c r="U390" s="172">
        <v>1</v>
      </c>
      <c r="V390" s="172"/>
      <c r="W390" s="196"/>
      <c r="X390" s="143">
        <v>1</v>
      </c>
      <c r="Y390" s="172">
        <v>1</v>
      </c>
      <c r="Z390" s="143">
        <v>1</v>
      </c>
      <c r="AA390" s="172">
        <v>1</v>
      </c>
      <c r="AB390" s="135"/>
      <c r="AC390" s="129"/>
    </row>
    <row r="391" spans="1:29" ht="38.25" outlineLevel="1" x14ac:dyDescent="0.25">
      <c r="A391" s="20">
        <v>260</v>
      </c>
      <c r="B391" s="20"/>
      <c r="C391" s="127" t="s">
        <v>21</v>
      </c>
      <c r="D391" s="127" t="s">
        <v>970</v>
      </c>
      <c r="E391" s="127" t="s">
        <v>972</v>
      </c>
      <c r="F391" s="127"/>
      <c r="G391" s="127" t="s">
        <v>30</v>
      </c>
      <c r="H391" s="127" t="s">
        <v>1382</v>
      </c>
      <c r="I391" s="127" t="s">
        <v>400</v>
      </c>
      <c r="J391" s="127"/>
      <c r="K391" s="133">
        <v>0.5</v>
      </c>
      <c r="L391" s="128">
        <f t="shared" si="12"/>
        <v>1</v>
      </c>
      <c r="M391" s="198"/>
      <c r="N391" s="144"/>
      <c r="O391" s="142"/>
      <c r="P391" s="142"/>
      <c r="Q391" s="196"/>
      <c r="R391" s="143"/>
      <c r="S391" s="196"/>
      <c r="T391" s="143">
        <v>8</v>
      </c>
      <c r="U391" s="172">
        <v>1</v>
      </c>
      <c r="V391" s="172"/>
      <c r="W391" s="196"/>
      <c r="X391" s="143">
        <v>1</v>
      </c>
      <c r="Y391" s="172">
        <v>1</v>
      </c>
      <c r="Z391" s="143">
        <v>1</v>
      </c>
      <c r="AA391" s="172">
        <v>1</v>
      </c>
      <c r="AB391" s="135"/>
      <c r="AC391" s="129"/>
    </row>
    <row r="392" spans="1:29" outlineLevel="1" x14ac:dyDescent="0.25">
      <c r="A392" s="180"/>
      <c r="B392" s="180"/>
      <c r="C392" s="136" t="s">
        <v>21</v>
      </c>
      <c r="D392" s="136" t="s">
        <v>130</v>
      </c>
      <c r="E392" s="136" t="s">
        <v>163</v>
      </c>
      <c r="F392" s="136"/>
      <c r="G392" s="136"/>
      <c r="H392" s="127" t="s">
        <v>772</v>
      </c>
      <c r="I392" s="136"/>
      <c r="J392" s="136"/>
      <c r="K392" s="135"/>
      <c r="L392" s="128" t="str">
        <f>IF(COUNT(O392,P392,Q392,S392,U392,V392,W392,Y392,AA392)&gt;0,SUM(O392,P392,Q392,S392,U392,V392,W392,Y392,AA392)/COUNT(O392,P392,Q392,S392,U392,V392,W392,Y392,AA392),"")</f>
        <v/>
      </c>
      <c r="M392" s="198"/>
      <c r="N392" s="144"/>
      <c r="O392" s="142"/>
      <c r="P392" s="142"/>
      <c r="Q392" s="196"/>
      <c r="R392" s="143"/>
      <c r="S392" s="196"/>
      <c r="T392" s="143"/>
      <c r="U392" s="172"/>
      <c r="V392" s="172"/>
      <c r="W392" s="196"/>
      <c r="X392" s="143"/>
      <c r="Y392" s="172"/>
      <c r="Z392" s="143"/>
      <c r="AA392" s="172"/>
      <c r="AB392" s="135"/>
      <c r="AC392" s="129"/>
    </row>
    <row r="393" spans="1:29" ht="51" outlineLevel="1" x14ac:dyDescent="0.25">
      <c r="A393" s="20">
        <v>261</v>
      </c>
      <c r="B393" s="20"/>
      <c r="C393" s="127" t="s">
        <v>21</v>
      </c>
      <c r="D393" s="127" t="s">
        <v>131</v>
      </c>
      <c r="E393" s="127" t="s">
        <v>164</v>
      </c>
      <c r="F393" s="127"/>
      <c r="G393" s="127" t="s">
        <v>30</v>
      </c>
      <c r="H393" s="127" t="s">
        <v>1390</v>
      </c>
      <c r="I393" s="127" t="s">
        <v>457</v>
      </c>
      <c r="J393" s="127"/>
      <c r="K393" s="133">
        <v>0.5</v>
      </c>
      <c r="L393" s="128">
        <f t="shared" si="12"/>
        <v>1</v>
      </c>
      <c r="M393" s="198"/>
      <c r="N393" s="144"/>
      <c r="O393" s="142"/>
      <c r="P393" s="142"/>
      <c r="Q393" s="196"/>
      <c r="R393" s="143"/>
      <c r="S393" s="196"/>
      <c r="T393" s="143" t="s">
        <v>1182</v>
      </c>
      <c r="U393" s="172"/>
      <c r="V393" s="172">
        <v>1</v>
      </c>
      <c r="W393" s="196"/>
      <c r="X393" s="143"/>
      <c r="Y393" s="196"/>
      <c r="Z393" s="143"/>
      <c r="AA393" s="196"/>
      <c r="AB393" s="130"/>
      <c r="AC393" s="129"/>
    </row>
    <row r="394" spans="1:29" ht="51" outlineLevel="1" x14ac:dyDescent="0.25">
      <c r="A394" s="20">
        <v>262</v>
      </c>
      <c r="B394" s="20"/>
      <c r="C394" s="127" t="s">
        <v>21</v>
      </c>
      <c r="D394" s="127" t="s">
        <v>132</v>
      </c>
      <c r="E394" s="127" t="s">
        <v>165</v>
      </c>
      <c r="F394" s="127"/>
      <c r="G394" s="127" t="s">
        <v>30</v>
      </c>
      <c r="H394" s="127" t="s">
        <v>1390</v>
      </c>
      <c r="I394" s="127" t="s">
        <v>457</v>
      </c>
      <c r="J394" s="127"/>
      <c r="K394" s="133">
        <v>0.5</v>
      </c>
      <c r="L394" s="128">
        <f t="shared" si="12"/>
        <v>1</v>
      </c>
      <c r="M394" s="198"/>
      <c r="N394" s="144"/>
      <c r="O394" s="142"/>
      <c r="P394" s="142"/>
      <c r="Q394" s="196"/>
      <c r="R394" s="143"/>
      <c r="S394" s="196"/>
      <c r="T394" s="143" t="s">
        <v>1182</v>
      </c>
      <c r="U394" s="172"/>
      <c r="V394" s="172">
        <v>1</v>
      </c>
      <c r="W394" s="196"/>
      <c r="X394" s="143"/>
      <c r="Y394" s="196"/>
      <c r="Z394" s="143"/>
      <c r="AA394" s="196"/>
      <c r="AB394" s="130"/>
      <c r="AC394" s="129"/>
    </row>
    <row r="395" spans="1:29" ht="51" outlineLevel="1" x14ac:dyDescent="0.25">
      <c r="A395" s="20">
        <v>263</v>
      </c>
      <c r="B395" s="20"/>
      <c r="C395" s="127" t="s">
        <v>21</v>
      </c>
      <c r="D395" s="127" t="s">
        <v>133</v>
      </c>
      <c r="E395" s="127" t="s">
        <v>166</v>
      </c>
      <c r="F395" s="127"/>
      <c r="G395" s="127" t="s">
        <v>30</v>
      </c>
      <c r="H395" s="127" t="s">
        <v>1390</v>
      </c>
      <c r="I395" s="127" t="s">
        <v>457</v>
      </c>
      <c r="J395" s="127"/>
      <c r="K395" s="133">
        <v>0.5</v>
      </c>
      <c r="L395" s="128">
        <f t="shared" si="12"/>
        <v>1</v>
      </c>
      <c r="M395" s="198"/>
      <c r="N395" s="144"/>
      <c r="O395" s="142"/>
      <c r="P395" s="142"/>
      <c r="Q395" s="196"/>
      <c r="R395" s="143"/>
      <c r="S395" s="196"/>
      <c r="T395" s="143" t="s">
        <v>1182</v>
      </c>
      <c r="U395" s="172"/>
      <c r="V395" s="172">
        <v>1</v>
      </c>
      <c r="W395" s="196"/>
      <c r="X395" s="143"/>
      <c r="Y395" s="196"/>
      <c r="Z395" s="143"/>
      <c r="AA395" s="196"/>
      <c r="AB395" s="130"/>
      <c r="AC395" s="129"/>
    </row>
    <row r="396" spans="1:29" ht="51" outlineLevel="1" x14ac:dyDescent="0.25">
      <c r="A396" s="20">
        <v>264</v>
      </c>
      <c r="B396" s="20"/>
      <c r="C396" s="127" t="s">
        <v>21</v>
      </c>
      <c r="D396" s="127" t="s">
        <v>134</v>
      </c>
      <c r="E396" s="127" t="s">
        <v>167</v>
      </c>
      <c r="F396" s="127"/>
      <c r="G396" s="127" t="s">
        <v>30</v>
      </c>
      <c r="H396" s="127" t="s">
        <v>1390</v>
      </c>
      <c r="I396" s="127" t="s">
        <v>457</v>
      </c>
      <c r="J396" s="127"/>
      <c r="K396" s="133">
        <v>0.5</v>
      </c>
      <c r="L396" s="128">
        <f t="shared" si="12"/>
        <v>1</v>
      </c>
      <c r="M396" s="198"/>
      <c r="N396" s="144"/>
      <c r="O396" s="142"/>
      <c r="P396" s="142"/>
      <c r="Q396" s="196"/>
      <c r="R396" s="143"/>
      <c r="S396" s="196"/>
      <c r="T396" s="143" t="s">
        <v>1182</v>
      </c>
      <c r="U396" s="172"/>
      <c r="V396" s="172">
        <v>1</v>
      </c>
      <c r="W396" s="196"/>
      <c r="X396" s="143"/>
      <c r="Y396" s="196"/>
      <c r="Z396" s="143"/>
      <c r="AA396" s="196"/>
      <c r="AB396" s="130"/>
      <c r="AC396" s="129"/>
    </row>
    <row r="397" spans="1:29" ht="25.5" outlineLevel="1" x14ac:dyDescent="0.25">
      <c r="A397" s="180"/>
      <c r="B397" s="180"/>
      <c r="C397" s="136" t="s">
        <v>21</v>
      </c>
      <c r="D397" s="136" t="s">
        <v>976</v>
      </c>
      <c r="E397" s="136" t="s">
        <v>977</v>
      </c>
      <c r="F397" s="136"/>
      <c r="G397" s="136"/>
      <c r="H397" s="127" t="s">
        <v>772</v>
      </c>
      <c r="I397" s="136"/>
      <c r="J397" s="136"/>
      <c r="K397" s="135"/>
      <c r="L397" s="128" t="str">
        <f t="shared" si="12"/>
        <v/>
      </c>
      <c r="M397" s="198"/>
      <c r="N397" s="144"/>
      <c r="O397" s="142"/>
      <c r="P397" s="142"/>
      <c r="Q397" s="196"/>
      <c r="R397" s="143"/>
      <c r="S397" s="196"/>
      <c r="T397" s="143"/>
      <c r="U397" s="172"/>
      <c r="V397" s="172"/>
      <c r="W397" s="196"/>
      <c r="X397" s="143"/>
      <c r="Y397" s="196"/>
      <c r="Z397" s="143"/>
      <c r="AA397" s="196"/>
      <c r="AB397" s="130"/>
      <c r="AC397" s="129"/>
    </row>
    <row r="398" spans="1:29" ht="51" outlineLevel="1" x14ac:dyDescent="0.25">
      <c r="A398" s="20">
        <v>265</v>
      </c>
      <c r="B398" s="20"/>
      <c r="C398" s="127" t="s">
        <v>21</v>
      </c>
      <c r="D398" s="127" t="s">
        <v>132</v>
      </c>
      <c r="E398" s="127" t="s">
        <v>978</v>
      </c>
      <c r="F398" s="127"/>
      <c r="G398" s="127" t="s">
        <v>30</v>
      </c>
      <c r="H398" s="127" t="s">
        <v>1390</v>
      </c>
      <c r="I398" s="127" t="s">
        <v>457</v>
      </c>
      <c r="J398" s="127"/>
      <c r="K398" s="132">
        <v>0.4</v>
      </c>
      <c r="L398" s="128">
        <f>IF(COUNT(O398,P398,Q398,S398,U398,V398,W398,Y398,AA398)&gt;0,SUM(O398,P398,Q398,S398,U398,V398,W398,Y398,AA398)/COUNT(O398,P398,Q398,S398,U398,V398,W398,Y398,AA398),"")</f>
        <v>1</v>
      </c>
      <c r="M398" s="198"/>
      <c r="N398" s="144"/>
      <c r="O398" s="142"/>
      <c r="P398" s="142"/>
      <c r="Q398" s="196"/>
      <c r="R398" s="143"/>
      <c r="S398" s="196"/>
      <c r="T398" s="143" t="s">
        <v>1182</v>
      </c>
      <c r="U398" s="172"/>
      <c r="V398" s="172"/>
      <c r="W398" s="196">
        <v>1</v>
      </c>
      <c r="X398" s="143"/>
      <c r="Y398" s="196"/>
      <c r="Z398" s="143"/>
      <c r="AA398" s="196"/>
      <c r="AB398" s="130"/>
      <c r="AC398" s="129"/>
    </row>
    <row r="399" spans="1:29" ht="51" outlineLevel="1" x14ac:dyDescent="0.25">
      <c r="A399" s="20">
        <v>266</v>
      </c>
      <c r="B399" s="20"/>
      <c r="C399" s="127" t="s">
        <v>21</v>
      </c>
      <c r="D399" s="127" t="s">
        <v>133</v>
      </c>
      <c r="E399" s="127" t="s">
        <v>979</v>
      </c>
      <c r="F399" s="127"/>
      <c r="G399" s="127" t="s">
        <v>30</v>
      </c>
      <c r="H399" s="127" t="s">
        <v>1390</v>
      </c>
      <c r="I399" s="127" t="s">
        <v>457</v>
      </c>
      <c r="J399" s="127"/>
      <c r="K399" s="132">
        <v>0.4</v>
      </c>
      <c r="L399" s="128">
        <f>IF(COUNT(O399,P399,Q399,S399,U399,V399,W399,Y399,AA399)&gt;0,SUM(O399,P399,Q399,S399,U399,V399,W399,Y399,AA399)/COUNT(O399,P399,Q399,S399,U399,V399,W399,Y399,AA399),"")</f>
        <v>1</v>
      </c>
      <c r="M399" s="198"/>
      <c r="N399" s="144"/>
      <c r="O399" s="142"/>
      <c r="P399" s="142"/>
      <c r="Q399" s="196"/>
      <c r="R399" s="143"/>
      <c r="S399" s="196"/>
      <c r="T399" s="143" t="s">
        <v>1182</v>
      </c>
      <c r="U399" s="172"/>
      <c r="V399" s="172"/>
      <c r="W399" s="172">
        <v>1</v>
      </c>
      <c r="X399" s="143"/>
      <c r="Y399" s="196"/>
      <c r="Z399" s="143"/>
      <c r="AA399" s="196"/>
      <c r="AB399" s="130"/>
      <c r="AC399" s="129"/>
    </row>
    <row r="400" spans="1:29" ht="51" outlineLevel="1" x14ac:dyDescent="0.25">
      <c r="A400" s="20">
        <v>267</v>
      </c>
      <c r="B400" s="20"/>
      <c r="C400" s="127" t="s">
        <v>21</v>
      </c>
      <c r="D400" s="127" t="s">
        <v>134</v>
      </c>
      <c r="E400" s="127" t="s">
        <v>980</v>
      </c>
      <c r="F400" s="127"/>
      <c r="G400" s="127" t="s">
        <v>30</v>
      </c>
      <c r="H400" s="127" t="s">
        <v>1390</v>
      </c>
      <c r="I400" s="127" t="s">
        <v>457</v>
      </c>
      <c r="J400" s="127"/>
      <c r="K400" s="133">
        <v>0.4</v>
      </c>
      <c r="L400" s="128">
        <f>IF(COUNT(O400,P400,Q400,S400,U400,V400,W400,Y400,AA400)&gt;0,SUM(O400,P400,Q400,S400,U400,V400,W400,Y400,AA400)/COUNT(O400,P400,Q400,S400,U400,V400,W400,Y400,AA400),"")</f>
        <v>1</v>
      </c>
      <c r="M400" s="198"/>
      <c r="N400" s="144"/>
      <c r="O400" s="142"/>
      <c r="P400" s="142"/>
      <c r="Q400" s="196"/>
      <c r="R400" s="143"/>
      <c r="S400" s="196"/>
      <c r="T400" s="143" t="s">
        <v>1182</v>
      </c>
      <c r="U400" s="172"/>
      <c r="V400" s="172"/>
      <c r="W400" s="172">
        <v>1</v>
      </c>
      <c r="X400" s="143"/>
      <c r="Y400" s="196"/>
      <c r="Z400" s="143"/>
      <c r="AA400" s="196"/>
      <c r="AB400" s="130"/>
      <c r="AC400" s="129"/>
    </row>
    <row r="401" spans="1:30" ht="51" outlineLevel="1" x14ac:dyDescent="0.25">
      <c r="A401" s="20">
        <v>268</v>
      </c>
      <c r="B401" s="20"/>
      <c r="C401" s="127" t="s">
        <v>21</v>
      </c>
      <c r="D401" s="127" t="s">
        <v>975</v>
      </c>
      <c r="E401" s="127" t="s">
        <v>981</v>
      </c>
      <c r="F401" s="127"/>
      <c r="G401" s="127" t="s">
        <v>30</v>
      </c>
      <c r="H401" s="127" t="s">
        <v>1390</v>
      </c>
      <c r="I401" s="127" t="s">
        <v>457</v>
      </c>
      <c r="J401" s="127"/>
      <c r="K401" s="133">
        <v>0.4</v>
      </c>
      <c r="L401" s="128">
        <f>IF(COUNT(O401,P401,Q401,S401,U401,V401,W401,Y401,AA401)&gt;0,SUM(O401,P401,Q401,S401,U401,V401,W401,Y401,AA401)/COUNT(O401,P401,Q401,S401,U401,V401,W401,Y401,AA401),"")</f>
        <v>1</v>
      </c>
      <c r="M401" s="198"/>
      <c r="N401" s="144"/>
      <c r="O401" s="142"/>
      <c r="P401" s="142"/>
      <c r="Q401" s="196"/>
      <c r="R401" s="143"/>
      <c r="S401" s="196"/>
      <c r="T401" s="143" t="s">
        <v>1182</v>
      </c>
      <c r="U401" s="172"/>
      <c r="V401" s="172"/>
      <c r="W401" s="172">
        <v>1</v>
      </c>
      <c r="X401" s="143"/>
      <c r="Y401" s="196"/>
      <c r="Z401" s="143"/>
      <c r="AA401" s="196"/>
      <c r="AB401" s="130"/>
      <c r="AC401" s="129"/>
    </row>
    <row r="402" spans="1:30" ht="51" outlineLevel="1" x14ac:dyDescent="0.25">
      <c r="A402" s="20">
        <v>387</v>
      </c>
      <c r="B402" s="189"/>
      <c r="C402" s="127" t="s">
        <v>21</v>
      </c>
      <c r="D402" s="127" t="s">
        <v>1285</v>
      </c>
      <c r="E402" s="127" t="s">
        <v>1284</v>
      </c>
      <c r="F402" s="127"/>
      <c r="G402" s="127" t="s">
        <v>420</v>
      </c>
      <c r="H402" s="127" t="s">
        <v>1365</v>
      </c>
      <c r="I402" s="127" t="s">
        <v>1333</v>
      </c>
      <c r="J402" s="127" t="s">
        <v>1334</v>
      </c>
      <c r="K402" s="135">
        <v>0.4</v>
      </c>
      <c r="L402" s="128">
        <f>IF(COUNT(O402,P402,Q402,S402,U402,V402,W402,Y402,AA402)&gt;0,SUM(O402,P402,Q402,S402,U402,V402,W402,Y402,AA402)/COUNT(O402,P402,Q402,S402,U402,V402,W402,Y402,AA402),"")</f>
        <v>0.8</v>
      </c>
      <c r="M402" s="198"/>
      <c r="N402" s="144"/>
      <c r="O402" s="142"/>
      <c r="P402" s="142"/>
      <c r="Q402" s="196"/>
      <c r="R402" s="143"/>
      <c r="S402" s="196"/>
      <c r="T402" s="143" t="s">
        <v>1354</v>
      </c>
      <c r="U402" s="172"/>
      <c r="V402" s="172">
        <v>0.8</v>
      </c>
      <c r="W402" s="172"/>
      <c r="X402" s="143"/>
      <c r="Y402" s="196"/>
      <c r="Z402" s="143"/>
      <c r="AA402" s="196"/>
      <c r="AB402" s="130"/>
      <c r="AC402" s="129"/>
    </row>
    <row r="403" spans="1:30" s="192" customFormat="1" outlineLevel="1" x14ac:dyDescent="0.25">
      <c r="A403" s="180"/>
      <c r="B403" s="180"/>
      <c r="C403" s="136" t="s">
        <v>21</v>
      </c>
      <c r="D403" s="136">
        <v>7.4</v>
      </c>
      <c r="E403" s="127" t="s">
        <v>1060</v>
      </c>
      <c r="F403" s="136"/>
      <c r="G403" s="136"/>
      <c r="H403" s="136" t="s">
        <v>772</v>
      </c>
      <c r="I403" s="136"/>
      <c r="J403" s="136"/>
      <c r="K403" s="135"/>
      <c r="L403" s="128" t="str">
        <f t="shared" si="12"/>
        <v/>
      </c>
      <c r="M403" s="198"/>
      <c r="N403" s="144"/>
      <c r="O403" s="142"/>
      <c r="P403" s="142"/>
      <c r="Q403" s="196"/>
      <c r="R403" s="143"/>
      <c r="S403" s="196"/>
      <c r="T403" s="143"/>
      <c r="U403" s="172"/>
      <c r="V403" s="172"/>
      <c r="W403" s="196"/>
      <c r="X403" s="143"/>
      <c r="Y403" s="196"/>
      <c r="Z403" s="143"/>
      <c r="AA403" s="196"/>
      <c r="AB403" s="139"/>
      <c r="AC403" s="129"/>
    </row>
    <row r="404" spans="1:30" ht="51" outlineLevel="1" x14ac:dyDescent="0.25">
      <c r="A404" s="20">
        <v>269</v>
      </c>
      <c r="B404" s="197"/>
      <c r="C404" s="127" t="s">
        <v>21</v>
      </c>
      <c r="D404" s="127" t="s">
        <v>982</v>
      </c>
      <c r="E404" s="127" t="s">
        <v>983</v>
      </c>
      <c r="F404" s="127"/>
      <c r="G404" s="127" t="s">
        <v>175</v>
      </c>
      <c r="H404" s="127" t="s">
        <v>1358</v>
      </c>
      <c r="I404" s="127"/>
      <c r="J404" s="127" t="s">
        <v>984</v>
      </c>
      <c r="K404" s="133">
        <v>0.4</v>
      </c>
      <c r="L404" s="128">
        <f t="shared" si="12"/>
        <v>1</v>
      </c>
      <c r="M404" s="198"/>
      <c r="N404" s="144">
        <v>4</v>
      </c>
      <c r="O404" s="142"/>
      <c r="P404" s="142"/>
      <c r="Q404" s="196">
        <v>1</v>
      </c>
      <c r="R404" s="143">
        <v>1</v>
      </c>
      <c r="S404" s="196"/>
      <c r="T404" s="143"/>
      <c r="U404" s="172"/>
      <c r="V404" s="172"/>
      <c r="W404" s="196"/>
      <c r="X404" s="143"/>
      <c r="Y404" s="196"/>
      <c r="Z404" s="143"/>
      <c r="AA404" s="196"/>
      <c r="AB404" s="130"/>
      <c r="AC404" s="129"/>
    </row>
    <row r="405" spans="1:30" s="192" customFormat="1" ht="40.15" customHeight="1" outlineLevel="1" x14ac:dyDescent="0.25">
      <c r="A405" s="180"/>
      <c r="B405" s="180"/>
      <c r="C405" s="136" t="s">
        <v>21</v>
      </c>
      <c r="D405" s="136" t="s">
        <v>267</v>
      </c>
      <c r="E405" s="136" t="s">
        <v>268</v>
      </c>
      <c r="F405" s="136"/>
      <c r="G405" s="136"/>
      <c r="H405" s="136" t="s">
        <v>772</v>
      </c>
      <c r="I405" s="136"/>
      <c r="J405" s="136"/>
      <c r="K405" s="134"/>
      <c r="L405" s="128" t="str">
        <f t="shared" si="12"/>
        <v/>
      </c>
      <c r="M405" s="198"/>
      <c r="N405" s="144"/>
      <c r="O405" s="142"/>
      <c r="P405" s="142"/>
      <c r="Q405" s="196"/>
      <c r="R405" s="143"/>
      <c r="S405" s="196"/>
      <c r="T405" s="143"/>
      <c r="U405" s="172"/>
      <c r="V405" s="172"/>
      <c r="W405" s="196"/>
      <c r="X405" s="143"/>
      <c r="Y405" s="196"/>
      <c r="Z405" s="143"/>
      <c r="AA405" s="196"/>
      <c r="AB405" s="139"/>
      <c r="AC405" s="129"/>
    </row>
    <row r="406" spans="1:30" ht="40.15" customHeight="1" outlineLevel="1" x14ac:dyDescent="0.25">
      <c r="A406" s="20">
        <v>270</v>
      </c>
      <c r="B406" s="20"/>
      <c r="C406" s="127" t="s">
        <v>21</v>
      </c>
      <c r="D406" s="127" t="s">
        <v>554</v>
      </c>
      <c r="E406" s="190" t="s">
        <v>548</v>
      </c>
      <c r="F406" s="127"/>
      <c r="G406" s="127" t="s">
        <v>175</v>
      </c>
      <c r="H406" s="127" t="s">
        <v>1373</v>
      </c>
      <c r="I406" s="127" t="s">
        <v>598</v>
      </c>
      <c r="J406" s="171"/>
      <c r="K406" s="133">
        <v>0.5</v>
      </c>
      <c r="L406" s="128">
        <f t="shared" si="12"/>
        <v>0.80000000000000016</v>
      </c>
      <c r="M406" s="198"/>
      <c r="N406" s="144"/>
      <c r="O406" s="142"/>
      <c r="P406" s="142"/>
      <c r="Q406" s="196"/>
      <c r="R406" s="143"/>
      <c r="S406" s="196"/>
      <c r="T406" s="143">
        <v>13</v>
      </c>
      <c r="U406" s="172">
        <v>0.8</v>
      </c>
      <c r="V406" s="172"/>
      <c r="W406" s="196"/>
      <c r="X406" s="143">
        <v>1</v>
      </c>
      <c r="Y406" s="196">
        <v>0.8</v>
      </c>
      <c r="Z406" s="143">
        <v>1</v>
      </c>
      <c r="AA406" s="196">
        <v>0.8</v>
      </c>
      <c r="AB406" s="130"/>
      <c r="AC406" s="129"/>
    </row>
    <row r="407" spans="1:30" ht="40.15" customHeight="1" outlineLevel="1" x14ac:dyDescent="0.25">
      <c r="A407" s="20">
        <v>271</v>
      </c>
      <c r="B407" s="20" t="s">
        <v>697</v>
      </c>
      <c r="C407" s="127" t="s">
        <v>21</v>
      </c>
      <c r="D407" s="127" t="s">
        <v>269</v>
      </c>
      <c r="E407" s="190" t="s">
        <v>487</v>
      </c>
      <c r="F407" s="127"/>
      <c r="G407" s="127" t="s">
        <v>175</v>
      </c>
      <c r="H407" s="127" t="s">
        <v>1381</v>
      </c>
      <c r="I407" s="127" t="s">
        <v>695</v>
      </c>
      <c r="J407" s="171"/>
      <c r="K407" s="133">
        <v>1</v>
      </c>
      <c r="L407" s="128">
        <f t="shared" si="12"/>
        <v>1</v>
      </c>
      <c r="M407" s="198"/>
      <c r="N407" s="144"/>
      <c r="O407" s="142"/>
      <c r="P407" s="142"/>
      <c r="Q407" s="196"/>
      <c r="R407" s="143"/>
      <c r="S407" s="196"/>
      <c r="T407" s="143">
        <v>4</v>
      </c>
      <c r="U407" s="172">
        <v>1</v>
      </c>
      <c r="V407" s="172"/>
      <c r="W407" s="196"/>
      <c r="X407" s="143">
        <v>1</v>
      </c>
      <c r="Y407" s="196">
        <v>1</v>
      </c>
      <c r="Z407" s="143">
        <v>1</v>
      </c>
      <c r="AA407" s="196">
        <v>1</v>
      </c>
      <c r="AB407" s="130"/>
      <c r="AC407" s="129"/>
      <c r="AD407" s="187"/>
    </row>
    <row r="408" spans="1:30" ht="40.15" customHeight="1" outlineLevel="1" x14ac:dyDescent="0.25">
      <c r="A408" s="20">
        <v>272</v>
      </c>
      <c r="B408" s="20" t="s">
        <v>697</v>
      </c>
      <c r="C408" s="127" t="s">
        <v>21</v>
      </c>
      <c r="D408" s="127" t="s">
        <v>270</v>
      </c>
      <c r="E408" s="190" t="s">
        <v>488</v>
      </c>
      <c r="F408" s="127"/>
      <c r="G408" s="127" t="s">
        <v>175</v>
      </c>
      <c r="H408" s="127" t="s">
        <v>1381</v>
      </c>
      <c r="I408" s="127" t="s">
        <v>696</v>
      </c>
      <c r="J408" s="171"/>
      <c r="K408" s="133">
        <v>1</v>
      </c>
      <c r="L408" s="128">
        <f t="shared" si="12"/>
        <v>1</v>
      </c>
      <c r="M408" s="198"/>
      <c r="N408" s="144"/>
      <c r="O408" s="142"/>
      <c r="P408" s="142"/>
      <c r="Q408" s="196"/>
      <c r="R408" s="143"/>
      <c r="S408" s="196"/>
      <c r="T408" s="143">
        <v>4</v>
      </c>
      <c r="U408" s="172">
        <v>1</v>
      </c>
      <c r="V408" s="172"/>
      <c r="W408" s="196"/>
      <c r="X408" s="143">
        <v>1</v>
      </c>
      <c r="Y408" s="196">
        <v>1</v>
      </c>
      <c r="Z408" s="143">
        <v>1</v>
      </c>
      <c r="AA408" s="196">
        <v>1</v>
      </c>
      <c r="AB408" s="130"/>
      <c r="AC408" s="129"/>
      <c r="AD408" s="187"/>
    </row>
    <row r="409" spans="1:30" ht="40.15" customHeight="1" outlineLevel="1" x14ac:dyDescent="0.25">
      <c r="A409" s="20">
        <v>273</v>
      </c>
      <c r="B409" s="20" t="s">
        <v>697</v>
      </c>
      <c r="C409" s="127" t="s">
        <v>21</v>
      </c>
      <c r="D409" s="127" t="s">
        <v>271</v>
      </c>
      <c r="E409" s="190" t="s">
        <v>489</v>
      </c>
      <c r="F409" s="127"/>
      <c r="G409" s="127" t="s">
        <v>175</v>
      </c>
      <c r="H409" s="127" t="s">
        <v>1385</v>
      </c>
      <c r="I409" s="127" t="s">
        <v>455</v>
      </c>
      <c r="J409" s="171"/>
      <c r="K409" s="133">
        <v>1</v>
      </c>
      <c r="L409" s="128">
        <f t="shared" si="12"/>
        <v>1</v>
      </c>
      <c r="M409" s="198"/>
      <c r="N409" s="144"/>
      <c r="O409" s="142"/>
      <c r="P409" s="142"/>
      <c r="Q409" s="196"/>
      <c r="R409" s="143"/>
      <c r="S409" s="196"/>
      <c r="T409" s="143">
        <v>2</v>
      </c>
      <c r="U409" s="172">
        <v>1</v>
      </c>
      <c r="V409" s="172"/>
      <c r="W409" s="196"/>
      <c r="X409" s="143"/>
      <c r="Y409" s="196"/>
      <c r="Z409" s="172"/>
      <c r="AA409" s="172"/>
      <c r="AB409" s="130"/>
      <c r="AC409" s="129"/>
    </row>
    <row r="410" spans="1:30" s="192" customFormat="1" ht="40.15" customHeight="1" outlineLevel="1" x14ac:dyDescent="0.25">
      <c r="A410" s="180"/>
      <c r="B410" s="180"/>
      <c r="C410" s="136" t="s">
        <v>21</v>
      </c>
      <c r="D410" s="136" t="s">
        <v>987</v>
      </c>
      <c r="E410" s="136" t="s">
        <v>999</v>
      </c>
      <c r="F410" s="136"/>
      <c r="G410" s="136" t="s">
        <v>175</v>
      </c>
      <c r="H410" s="136" t="s">
        <v>772</v>
      </c>
      <c r="I410" s="136"/>
      <c r="J410" s="136"/>
      <c r="K410" s="134"/>
      <c r="L410" s="128" t="str">
        <f t="shared" si="12"/>
        <v/>
      </c>
      <c r="M410" s="198"/>
      <c r="N410" s="144"/>
      <c r="O410" s="142"/>
      <c r="P410" s="142"/>
      <c r="Q410" s="196"/>
      <c r="R410" s="143"/>
      <c r="S410" s="196"/>
      <c r="T410" s="143"/>
      <c r="U410" s="172"/>
      <c r="V410" s="172"/>
      <c r="W410" s="196"/>
      <c r="X410" s="143"/>
      <c r="Y410" s="196"/>
      <c r="Z410" s="143"/>
      <c r="AA410" s="196"/>
      <c r="AB410" s="139"/>
      <c r="AC410" s="129"/>
    </row>
    <row r="411" spans="1:30" ht="40.15" customHeight="1" outlineLevel="1" x14ac:dyDescent="0.25">
      <c r="A411" s="20">
        <v>274</v>
      </c>
      <c r="B411" s="20" t="s">
        <v>697</v>
      </c>
      <c r="C411" s="24" t="s">
        <v>21</v>
      </c>
      <c r="D411" s="127" t="s">
        <v>988</v>
      </c>
      <c r="E411" s="127" t="s">
        <v>620</v>
      </c>
      <c r="F411" s="127"/>
      <c r="G411" s="127" t="s">
        <v>175</v>
      </c>
      <c r="H411" s="127" t="s">
        <v>1373</v>
      </c>
      <c r="I411" s="127"/>
      <c r="J411" s="171"/>
      <c r="K411" s="133">
        <v>1</v>
      </c>
      <c r="L411" s="128">
        <f t="shared" si="12"/>
        <v>0.5</v>
      </c>
      <c r="M411" s="198"/>
      <c r="N411" s="144"/>
      <c r="O411" s="142"/>
      <c r="P411" s="142"/>
      <c r="Q411" s="196"/>
      <c r="R411" s="143"/>
      <c r="S411" s="196"/>
      <c r="T411" s="143">
        <v>13</v>
      </c>
      <c r="U411" s="172">
        <v>0.5</v>
      </c>
      <c r="V411" s="172"/>
      <c r="W411" s="196"/>
      <c r="X411" s="143">
        <v>1</v>
      </c>
      <c r="Y411" s="172">
        <v>0.5</v>
      </c>
      <c r="Z411" s="143">
        <v>1</v>
      </c>
      <c r="AA411" s="172">
        <v>0.5</v>
      </c>
      <c r="AB411" s="130"/>
      <c r="AC411" s="129"/>
    </row>
    <row r="412" spans="1:30" ht="40.15" customHeight="1" outlineLevel="1" x14ac:dyDescent="0.25">
      <c r="A412" s="20">
        <v>275</v>
      </c>
      <c r="B412" s="20" t="s">
        <v>697</v>
      </c>
      <c r="C412" s="24" t="s">
        <v>21</v>
      </c>
      <c r="D412" s="127" t="s">
        <v>989</v>
      </c>
      <c r="E412" s="127" t="s">
        <v>621</v>
      </c>
      <c r="F412" s="127"/>
      <c r="G412" s="127" t="s">
        <v>175</v>
      </c>
      <c r="H412" s="127" t="s">
        <v>1373</v>
      </c>
      <c r="I412" s="127"/>
      <c r="J412" s="171"/>
      <c r="K412" s="133">
        <v>1</v>
      </c>
      <c r="L412" s="128">
        <f t="shared" si="12"/>
        <v>0.5</v>
      </c>
      <c r="M412" s="198"/>
      <c r="N412" s="144"/>
      <c r="O412" s="142"/>
      <c r="P412" s="142"/>
      <c r="Q412" s="196"/>
      <c r="R412" s="143"/>
      <c r="S412" s="196"/>
      <c r="T412" s="143">
        <v>13</v>
      </c>
      <c r="U412" s="172">
        <v>0.5</v>
      </c>
      <c r="V412" s="172"/>
      <c r="W412" s="196"/>
      <c r="X412" s="143">
        <v>1</v>
      </c>
      <c r="Y412" s="172">
        <v>0.5</v>
      </c>
      <c r="Z412" s="143">
        <v>1</v>
      </c>
      <c r="AA412" s="172">
        <v>0.5</v>
      </c>
      <c r="AB412" s="130"/>
      <c r="AC412" s="129"/>
    </row>
    <row r="413" spans="1:30" ht="40.15" customHeight="1" outlineLevel="1" x14ac:dyDescent="0.25">
      <c r="A413" s="20">
        <v>276</v>
      </c>
      <c r="B413" s="20" t="s">
        <v>697</v>
      </c>
      <c r="C413" s="24" t="s">
        <v>21</v>
      </c>
      <c r="D413" s="127" t="s">
        <v>990</v>
      </c>
      <c r="E413" s="127" t="s">
        <v>622</v>
      </c>
      <c r="F413" s="127"/>
      <c r="G413" s="127" t="s">
        <v>175</v>
      </c>
      <c r="H413" s="127" t="s">
        <v>1373</v>
      </c>
      <c r="I413" s="127"/>
      <c r="J413" s="171"/>
      <c r="K413" s="133">
        <v>1</v>
      </c>
      <c r="L413" s="128">
        <f t="shared" si="12"/>
        <v>0.5</v>
      </c>
      <c r="M413" s="198"/>
      <c r="N413" s="144"/>
      <c r="O413" s="142"/>
      <c r="P413" s="142"/>
      <c r="Q413" s="196"/>
      <c r="R413" s="143"/>
      <c r="S413" s="196"/>
      <c r="T413" s="143">
        <v>13</v>
      </c>
      <c r="U413" s="172">
        <v>0.5</v>
      </c>
      <c r="V413" s="172"/>
      <c r="W413" s="196"/>
      <c r="X413" s="143">
        <v>1</v>
      </c>
      <c r="Y413" s="172">
        <v>0.5</v>
      </c>
      <c r="Z413" s="143">
        <v>1</v>
      </c>
      <c r="AA413" s="172">
        <v>0.5</v>
      </c>
      <c r="AB413" s="130"/>
      <c r="AC413" s="129"/>
    </row>
    <row r="414" spans="1:30" ht="40.15" customHeight="1" outlineLevel="1" x14ac:dyDescent="0.25">
      <c r="A414" s="20">
        <v>277</v>
      </c>
      <c r="B414" s="20" t="s">
        <v>697</v>
      </c>
      <c r="C414" s="24" t="s">
        <v>21</v>
      </c>
      <c r="D414" s="127" t="s">
        <v>991</v>
      </c>
      <c r="E414" s="127" t="s">
        <v>623</v>
      </c>
      <c r="F414" s="127"/>
      <c r="G414" s="127" t="s">
        <v>175</v>
      </c>
      <c r="H414" s="127" t="s">
        <v>1373</v>
      </c>
      <c r="I414" s="127"/>
      <c r="J414" s="171"/>
      <c r="K414" s="133">
        <v>1</v>
      </c>
      <c r="L414" s="128">
        <f t="shared" si="12"/>
        <v>0.5</v>
      </c>
      <c r="M414" s="198"/>
      <c r="N414" s="144"/>
      <c r="O414" s="142"/>
      <c r="P414" s="142"/>
      <c r="Q414" s="196"/>
      <c r="R414" s="143"/>
      <c r="S414" s="196"/>
      <c r="T414" s="143">
        <v>13</v>
      </c>
      <c r="U414" s="172">
        <v>0.5</v>
      </c>
      <c r="V414" s="172"/>
      <c r="W414" s="196"/>
      <c r="X414" s="143">
        <v>1</v>
      </c>
      <c r="Y414" s="172">
        <v>0.5</v>
      </c>
      <c r="Z414" s="143">
        <v>1</v>
      </c>
      <c r="AA414" s="172">
        <v>0.5</v>
      </c>
      <c r="AB414" s="130"/>
      <c r="AC414" s="129"/>
    </row>
    <row r="415" spans="1:30" ht="40.15" customHeight="1" outlineLevel="1" x14ac:dyDescent="0.25">
      <c r="A415" s="20">
        <v>278</v>
      </c>
      <c r="B415" s="20" t="s">
        <v>697</v>
      </c>
      <c r="C415" s="127" t="s">
        <v>21</v>
      </c>
      <c r="D415" s="127" t="s">
        <v>1018</v>
      </c>
      <c r="E415" s="190" t="s">
        <v>1017</v>
      </c>
      <c r="F415" s="127"/>
      <c r="G415" s="127"/>
      <c r="H415" s="127" t="s">
        <v>1362</v>
      </c>
      <c r="I415" s="127"/>
      <c r="J415" s="171"/>
      <c r="K415" s="133">
        <v>1</v>
      </c>
      <c r="L415" s="128">
        <f t="shared" si="12"/>
        <v>0</v>
      </c>
      <c r="M415" s="198"/>
      <c r="N415" s="144"/>
      <c r="O415" s="142"/>
      <c r="P415" s="142"/>
      <c r="Q415" s="196"/>
      <c r="R415" s="143"/>
      <c r="S415" s="196"/>
      <c r="T415" s="143"/>
      <c r="U415" s="196"/>
      <c r="V415" s="172"/>
      <c r="W415" s="196"/>
      <c r="X415" s="143">
        <v>1</v>
      </c>
      <c r="Y415" s="196">
        <v>0</v>
      </c>
      <c r="Z415" s="143"/>
      <c r="AA415" s="196"/>
      <c r="AB415" s="130"/>
      <c r="AC415" s="129"/>
    </row>
    <row r="416" spans="1:30" ht="40.15" customHeight="1" outlineLevel="1" x14ac:dyDescent="0.25">
      <c r="A416" s="20">
        <v>279</v>
      </c>
      <c r="B416" s="20" t="s">
        <v>697</v>
      </c>
      <c r="C416" s="127" t="s">
        <v>21</v>
      </c>
      <c r="D416" s="127" t="s">
        <v>272</v>
      </c>
      <c r="E416" s="127" t="s">
        <v>490</v>
      </c>
      <c r="F416" s="127"/>
      <c r="G416" s="127" t="s">
        <v>175</v>
      </c>
      <c r="H416" s="127" t="s">
        <v>1370</v>
      </c>
      <c r="I416" s="127" t="s">
        <v>690</v>
      </c>
      <c r="J416" s="171"/>
      <c r="K416" s="133">
        <v>1</v>
      </c>
      <c r="L416" s="128">
        <f t="shared" si="12"/>
        <v>0.69999999999999984</v>
      </c>
      <c r="M416" s="198"/>
      <c r="N416" s="144"/>
      <c r="O416" s="142"/>
      <c r="P416" s="142"/>
      <c r="Q416" s="196"/>
      <c r="R416" s="143"/>
      <c r="S416" s="196"/>
      <c r="T416" s="143" t="s">
        <v>1354</v>
      </c>
      <c r="U416" s="172"/>
      <c r="V416" s="172">
        <v>0.7</v>
      </c>
      <c r="W416" s="196"/>
      <c r="X416" s="143">
        <v>1</v>
      </c>
      <c r="Y416" s="196">
        <v>0.7</v>
      </c>
      <c r="Z416" s="143">
        <v>1</v>
      </c>
      <c r="AA416" s="196">
        <v>0.7</v>
      </c>
      <c r="AB416" s="130"/>
      <c r="AC416" s="129"/>
      <c r="AD416" s="187"/>
    </row>
    <row r="417" spans="1:30" s="192" customFormat="1" ht="40.15" customHeight="1" outlineLevel="1" x14ac:dyDescent="0.25">
      <c r="A417" s="180"/>
      <c r="B417" s="180"/>
      <c r="C417" s="136" t="s">
        <v>21</v>
      </c>
      <c r="D417" s="136" t="s">
        <v>992</v>
      </c>
      <c r="E417" s="136" t="s">
        <v>993</v>
      </c>
      <c r="F417" s="136"/>
      <c r="G417" s="136"/>
      <c r="H417" s="136" t="s">
        <v>772</v>
      </c>
      <c r="I417" s="136"/>
      <c r="J417" s="136"/>
      <c r="K417" s="134">
        <v>0</v>
      </c>
      <c r="L417" s="128" t="str">
        <f>IF(COUNT(O417,P417,Q417,S417,U417,V417,W417,Y417,AA417)&gt;0,SUM(O417,P417,Q417,S417,U417,V417,W417,Y417,AA417)/COUNT(O417,P417,Q417,S417,U417,V417,W417,Y417,AA417),"")</f>
        <v/>
      </c>
      <c r="M417" s="198"/>
      <c r="N417" s="144"/>
      <c r="O417" s="142"/>
      <c r="P417" s="142"/>
      <c r="Q417" s="196"/>
      <c r="R417" s="143"/>
      <c r="S417" s="196"/>
      <c r="T417" s="143"/>
      <c r="U417" s="172"/>
      <c r="V417" s="172"/>
      <c r="W417" s="196"/>
      <c r="X417" s="143"/>
      <c r="Y417" s="196"/>
      <c r="Z417" s="143"/>
      <c r="AA417" s="196"/>
      <c r="AB417" s="139"/>
      <c r="AC417" s="129"/>
    </row>
    <row r="418" spans="1:30" ht="40.15" customHeight="1" outlineLevel="1" x14ac:dyDescent="0.25">
      <c r="A418" s="20">
        <v>280</v>
      </c>
      <c r="B418" s="20" t="s">
        <v>697</v>
      </c>
      <c r="C418" s="127" t="s">
        <v>21</v>
      </c>
      <c r="D418" s="127" t="s">
        <v>994</v>
      </c>
      <c r="E418" s="127" t="s">
        <v>656</v>
      </c>
      <c r="F418" s="127"/>
      <c r="G418" s="127" t="s">
        <v>175</v>
      </c>
      <c r="H418" s="127" t="s">
        <v>1370</v>
      </c>
      <c r="I418" s="127"/>
      <c r="J418" s="171"/>
      <c r="K418" s="133">
        <v>1</v>
      </c>
      <c r="L418" s="128">
        <f t="shared" si="12"/>
        <v>0.5</v>
      </c>
      <c r="M418" s="198"/>
      <c r="N418" s="144"/>
      <c r="O418" s="142"/>
      <c r="P418" s="142"/>
      <c r="Q418" s="196"/>
      <c r="R418" s="143"/>
      <c r="S418" s="196"/>
      <c r="T418" s="143" t="s">
        <v>1354</v>
      </c>
      <c r="U418" s="172"/>
      <c r="V418" s="172">
        <v>0.5</v>
      </c>
      <c r="W418" s="196"/>
      <c r="X418" s="143">
        <v>1</v>
      </c>
      <c r="Y418" s="172">
        <v>0.5</v>
      </c>
      <c r="Z418" s="143">
        <v>1</v>
      </c>
      <c r="AA418" s="172">
        <v>0.5</v>
      </c>
      <c r="AB418" s="130"/>
      <c r="AC418" s="129"/>
    </row>
    <row r="419" spans="1:30" ht="40.15" customHeight="1" outlineLevel="1" x14ac:dyDescent="0.25">
      <c r="A419" s="20">
        <v>281</v>
      </c>
      <c r="B419" s="20" t="s">
        <v>697</v>
      </c>
      <c r="C419" s="127" t="s">
        <v>21</v>
      </c>
      <c r="D419" s="127" t="s">
        <v>995</v>
      </c>
      <c r="E419" s="127" t="s">
        <v>657</v>
      </c>
      <c r="F419" s="127"/>
      <c r="G419" s="127" t="s">
        <v>175</v>
      </c>
      <c r="H419" s="127" t="s">
        <v>1370</v>
      </c>
      <c r="I419" s="127"/>
      <c r="J419" s="171"/>
      <c r="K419" s="133">
        <v>1</v>
      </c>
      <c r="L419" s="128">
        <f t="shared" si="12"/>
        <v>0.5</v>
      </c>
      <c r="M419" s="198"/>
      <c r="N419" s="144"/>
      <c r="O419" s="142"/>
      <c r="P419" s="142"/>
      <c r="Q419" s="196"/>
      <c r="R419" s="143"/>
      <c r="S419" s="196"/>
      <c r="T419" s="143" t="s">
        <v>1354</v>
      </c>
      <c r="U419" s="172"/>
      <c r="V419" s="172">
        <v>0.5</v>
      </c>
      <c r="W419" s="196"/>
      <c r="X419" s="143">
        <v>1</v>
      </c>
      <c r="Y419" s="172">
        <v>0.5</v>
      </c>
      <c r="Z419" s="143">
        <v>1</v>
      </c>
      <c r="AA419" s="172">
        <v>0.5</v>
      </c>
      <c r="AB419" s="130"/>
      <c r="AC419" s="129"/>
    </row>
    <row r="420" spans="1:30" ht="40.15" customHeight="1" outlineLevel="1" x14ac:dyDescent="0.25">
      <c r="A420" s="20">
        <v>282</v>
      </c>
      <c r="B420" s="20" t="s">
        <v>697</v>
      </c>
      <c r="C420" s="127" t="s">
        <v>21</v>
      </c>
      <c r="D420" s="127" t="s">
        <v>996</v>
      </c>
      <c r="E420" s="127" t="s">
        <v>658</v>
      </c>
      <c r="F420" s="127"/>
      <c r="G420" s="127" t="s">
        <v>175</v>
      </c>
      <c r="H420" s="127" t="s">
        <v>1370</v>
      </c>
      <c r="I420" s="127"/>
      <c r="J420" s="171"/>
      <c r="K420" s="133">
        <v>1</v>
      </c>
      <c r="L420" s="128">
        <f t="shared" si="12"/>
        <v>0.5</v>
      </c>
      <c r="M420" s="198"/>
      <c r="N420" s="144"/>
      <c r="O420" s="142"/>
      <c r="P420" s="142"/>
      <c r="Q420" s="196"/>
      <c r="R420" s="143"/>
      <c r="S420" s="196"/>
      <c r="T420" s="143" t="s">
        <v>1354</v>
      </c>
      <c r="U420" s="172"/>
      <c r="V420" s="172">
        <v>0.5</v>
      </c>
      <c r="W420" s="196"/>
      <c r="X420" s="143">
        <v>1</v>
      </c>
      <c r="Y420" s="172">
        <v>0.5</v>
      </c>
      <c r="Z420" s="143">
        <v>1</v>
      </c>
      <c r="AA420" s="172">
        <v>0.5</v>
      </c>
      <c r="AB420" s="130"/>
      <c r="AC420" s="129"/>
    </row>
    <row r="421" spans="1:30" ht="40.15" customHeight="1" outlineLevel="1" x14ac:dyDescent="0.25">
      <c r="A421" s="20">
        <v>283</v>
      </c>
      <c r="B421" s="20" t="s">
        <v>697</v>
      </c>
      <c r="C421" s="127" t="s">
        <v>21</v>
      </c>
      <c r="D421" s="127" t="s">
        <v>997</v>
      </c>
      <c r="E421" s="127" t="s">
        <v>659</v>
      </c>
      <c r="F421" s="127"/>
      <c r="G421" s="127" t="s">
        <v>175</v>
      </c>
      <c r="H421" s="127" t="s">
        <v>1370</v>
      </c>
      <c r="I421" s="127"/>
      <c r="J421" s="171"/>
      <c r="K421" s="133">
        <v>1</v>
      </c>
      <c r="L421" s="128">
        <f t="shared" si="12"/>
        <v>0.5</v>
      </c>
      <c r="M421" s="198"/>
      <c r="N421" s="144"/>
      <c r="O421" s="142"/>
      <c r="P421" s="142"/>
      <c r="Q421" s="196"/>
      <c r="R421" s="143"/>
      <c r="S421" s="196"/>
      <c r="T421" s="143" t="s">
        <v>1354</v>
      </c>
      <c r="U421" s="172"/>
      <c r="V421" s="172">
        <v>0.5</v>
      </c>
      <c r="W421" s="196"/>
      <c r="X421" s="143">
        <v>1</v>
      </c>
      <c r="Y421" s="172">
        <v>0.5</v>
      </c>
      <c r="Z421" s="143">
        <v>1</v>
      </c>
      <c r="AA421" s="172">
        <v>0.5</v>
      </c>
      <c r="AB421" s="130"/>
      <c r="AC421" s="129"/>
    </row>
    <row r="422" spans="1:30" ht="43.15" customHeight="1" outlineLevel="1" x14ac:dyDescent="0.25">
      <c r="A422" s="20">
        <v>284</v>
      </c>
      <c r="B422" s="20" t="s">
        <v>697</v>
      </c>
      <c r="C422" s="127" t="s">
        <v>21</v>
      </c>
      <c r="D422" s="127" t="s">
        <v>1220</v>
      </c>
      <c r="E422" s="127" t="s">
        <v>1219</v>
      </c>
      <c r="F422" s="127"/>
      <c r="G422" s="127" t="s">
        <v>175</v>
      </c>
      <c r="H422" s="127" t="s">
        <v>1370</v>
      </c>
      <c r="I422" s="171"/>
      <c r="J422" s="127"/>
      <c r="K422" s="133">
        <v>1</v>
      </c>
      <c r="L422" s="128">
        <f>IF(COUNT(O422,P422,Q422,S422,U422,V422,W422,Y422,AA422)&gt;0,SUM(O422,P422,Q422,S422,U422,V422,W422,Y422,AA422)/COUNT(O422,P422,Q422,S422,U422,V422,W422,Y422,AA422),"")</f>
        <v>0.70000000000000007</v>
      </c>
      <c r="M422" s="198"/>
      <c r="N422" s="144"/>
      <c r="O422" s="142"/>
      <c r="P422" s="142"/>
      <c r="Q422" s="196"/>
      <c r="R422" s="143"/>
      <c r="S422" s="196"/>
      <c r="T422" s="143" t="s">
        <v>1354</v>
      </c>
      <c r="U422" s="172"/>
      <c r="V422" s="172">
        <v>0.9</v>
      </c>
      <c r="W422" s="196"/>
      <c r="X422" s="143">
        <v>1</v>
      </c>
      <c r="Y422" s="172">
        <v>0.9</v>
      </c>
      <c r="Z422" s="143">
        <v>1</v>
      </c>
      <c r="AA422" s="172">
        <v>0.3</v>
      </c>
      <c r="AB422" s="131"/>
      <c r="AC422" s="129"/>
      <c r="AD422" s="187"/>
    </row>
    <row r="423" spans="1:30" ht="40.15" customHeight="1" outlineLevel="1" x14ac:dyDescent="0.25">
      <c r="A423" s="20">
        <v>285</v>
      </c>
      <c r="B423" s="197"/>
      <c r="C423" s="127" t="s">
        <v>21</v>
      </c>
      <c r="D423" s="127" t="s">
        <v>427</v>
      </c>
      <c r="E423" s="127" t="s">
        <v>619</v>
      </c>
      <c r="F423" s="127"/>
      <c r="G423" s="127" t="s">
        <v>175</v>
      </c>
      <c r="H423" s="127" t="s">
        <v>1366</v>
      </c>
      <c r="I423" s="127"/>
      <c r="J423" s="127" t="s">
        <v>984</v>
      </c>
      <c r="K423" s="133">
        <v>0.4</v>
      </c>
      <c r="L423" s="128">
        <f t="shared" si="12"/>
        <v>1</v>
      </c>
      <c r="M423" s="198"/>
      <c r="N423" s="144"/>
      <c r="O423" s="142"/>
      <c r="P423" s="142"/>
      <c r="Q423" s="196"/>
      <c r="R423" s="143"/>
      <c r="S423" s="196"/>
      <c r="T423" s="143" t="s">
        <v>1143</v>
      </c>
      <c r="U423" s="172"/>
      <c r="V423" s="172"/>
      <c r="W423" s="196">
        <v>1</v>
      </c>
      <c r="X423" s="143">
        <v>1</v>
      </c>
      <c r="Y423" s="196">
        <v>1</v>
      </c>
      <c r="Z423" s="143">
        <v>1</v>
      </c>
      <c r="AA423" s="196">
        <v>1</v>
      </c>
      <c r="AB423" s="130"/>
      <c r="AC423" s="129"/>
    </row>
    <row r="424" spans="1:30" ht="43.15" customHeight="1" outlineLevel="1" x14ac:dyDescent="0.25">
      <c r="A424" s="20">
        <v>286</v>
      </c>
      <c r="B424" s="20"/>
      <c r="C424" s="127" t="s">
        <v>21</v>
      </c>
      <c r="D424" s="127" t="s">
        <v>1221</v>
      </c>
      <c r="E424" s="127" t="s">
        <v>1226</v>
      </c>
      <c r="F424" s="127"/>
      <c r="G424" s="127" t="s">
        <v>175</v>
      </c>
      <c r="H424" s="127" t="s">
        <v>1390</v>
      </c>
      <c r="I424" s="171"/>
      <c r="J424" s="171" t="s">
        <v>1241</v>
      </c>
      <c r="K424" s="133">
        <v>0.4</v>
      </c>
      <c r="L424" s="128">
        <f>IF(COUNT(O424,P424,Q424,S424,U424,V424,W424,Y424,AA424)&gt;0,SUM(O424,P424,Q424,S424,U424,V424,W424,Y424,AA424)/COUNT(O424,P424,Q424,S424,U424,V424,W424,Y424,AA424),"")</f>
        <v>1</v>
      </c>
      <c r="M424" s="198"/>
      <c r="N424" s="144"/>
      <c r="O424" s="142"/>
      <c r="P424" s="142"/>
      <c r="Q424" s="196"/>
      <c r="R424" s="143"/>
      <c r="S424" s="196"/>
      <c r="T424" s="143" t="s">
        <v>1184</v>
      </c>
      <c r="U424" s="172"/>
      <c r="V424" s="172"/>
      <c r="W424" s="172">
        <v>1</v>
      </c>
      <c r="X424" s="196"/>
      <c r="Y424" s="196"/>
      <c r="Z424" s="196"/>
      <c r="AA424" s="196"/>
      <c r="AB424" s="131"/>
      <c r="AC424" s="129"/>
      <c r="AD424" s="187"/>
    </row>
    <row r="425" spans="1:30" s="192" customFormat="1" ht="40.15" customHeight="1" outlineLevel="1" x14ac:dyDescent="0.25">
      <c r="A425" s="180"/>
      <c r="B425" s="180"/>
      <c r="C425" s="136" t="s">
        <v>21</v>
      </c>
      <c r="D425" s="136">
        <v>7.5</v>
      </c>
      <c r="E425" s="191" t="s">
        <v>1060</v>
      </c>
      <c r="F425" s="191"/>
      <c r="G425" s="136"/>
      <c r="H425" s="136" t="s">
        <v>772</v>
      </c>
      <c r="I425" s="136"/>
      <c r="J425" s="136"/>
      <c r="K425" s="133"/>
      <c r="L425" s="128" t="str">
        <f t="shared" si="12"/>
        <v/>
      </c>
      <c r="M425" s="198"/>
      <c r="N425" s="144"/>
      <c r="O425" s="142"/>
      <c r="P425" s="142"/>
      <c r="Q425" s="196"/>
      <c r="R425" s="143"/>
      <c r="S425" s="196"/>
      <c r="T425" s="143"/>
      <c r="U425" s="172"/>
      <c r="V425" s="172"/>
      <c r="W425" s="196"/>
      <c r="X425" s="143"/>
      <c r="Y425" s="196"/>
      <c r="Z425" s="143"/>
      <c r="AA425" s="196"/>
      <c r="AB425" s="139"/>
      <c r="AC425" s="129"/>
    </row>
    <row r="426" spans="1:30" ht="51" outlineLevel="1" x14ac:dyDescent="0.25">
      <c r="A426" s="20">
        <v>287</v>
      </c>
      <c r="B426" s="197"/>
      <c r="C426" s="127" t="s">
        <v>21</v>
      </c>
      <c r="D426" s="127" t="s">
        <v>1013</v>
      </c>
      <c r="E426" s="127" t="s">
        <v>1000</v>
      </c>
      <c r="F426" s="127"/>
      <c r="G426" s="127" t="s">
        <v>331</v>
      </c>
      <c r="H426" s="127" t="s">
        <v>1358</v>
      </c>
      <c r="I426" s="127"/>
      <c r="J426" s="127" t="s">
        <v>984</v>
      </c>
      <c r="K426" s="133">
        <v>0.4</v>
      </c>
      <c r="L426" s="128">
        <f>IF(COUNT(O426,P426,Q426,S426,U426,V426,W426,Y426,AA426)&gt;0,SUM(O426,P426,Q426,S426,U426,V426,W426,Y426,AA426)/COUNT(O426,P426,Q426,S426,U426,V426,W426,Y426,AA426),"")</f>
        <v>1</v>
      </c>
      <c r="M426" s="198"/>
      <c r="N426" s="144">
        <v>4</v>
      </c>
      <c r="O426" s="142"/>
      <c r="P426" s="142"/>
      <c r="Q426" s="196">
        <v>1</v>
      </c>
      <c r="R426" s="143">
        <v>1</v>
      </c>
      <c r="S426" s="196"/>
      <c r="T426" s="143"/>
      <c r="U426" s="172"/>
      <c r="V426" s="172"/>
      <c r="W426" s="196"/>
      <c r="X426" s="143"/>
      <c r="Y426" s="196"/>
      <c r="Z426" s="143"/>
      <c r="AA426" s="196"/>
      <c r="AB426" s="130"/>
      <c r="AC426" s="129"/>
    </row>
    <row r="427" spans="1:30" s="192" customFormat="1" ht="40.15" customHeight="1" outlineLevel="1" x14ac:dyDescent="0.25">
      <c r="A427" s="180"/>
      <c r="B427" s="180"/>
      <c r="C427" s="136" t="s">
        <v>21</v>
      </c>
      <c r="D427" s="191" t="s">
        <v>273</v>
      </c>
      <c r="E427" s="191" t="s">
        <v>1135</v>
      </c>
      <c r="F427" s="191"/>
      <c r="G427" s="136"/>
      <c r="H427" s="136" t="s">
        <v>772</v>
      </c>
      <c r="I427" s="136"/>
      <c r="J427" s="136"/>
      <c r="K427" s="133"/>
      <c r="L427" s="128" t="str">
        <f t="shared" si="12"/>
        <v/>
      </c>
      <c r="M427" s="198"/>
      <c r="N427" s="144"/>
      <c r="O427" s="142"/>
      <c r="P427" s="142"/>
      <c r="Q427" s="196"/>
      <c r="R427" s="143"/>
      <c r="S427" s="196"/>
      <c r="T427" s="143"/>
      <c r="U427" s="172"/>
      <c r="V427" s="172"/>
      <c r="W427" s="196"/>
      <c r="X427" s="143"/>
      <c r="Y427" s="196"/>
      <c r="Z427" s="143"/>
      <c r="AA427" s="196"/>
      <c r="AB427" s="139"/>
      <c r="AC427" s="129"/>
    </row>
    <row r="428" spans="1:30" ht="40.15" customHeight="1" outlineLevel="1" x14ac:dyDescent="0.25">
      <c r="A428" s="20">
        <v>288</v>
      </c>
      <c r="B428" s="20"/>
      <c r="C428" s="127"/>
      <c r="D428" s="127" t="s">
        <v>555</v>
      </c>
      <c r="E428" s="127" t="s">
        <v>548</v>
      </c>
      <c r="G428" s="127" t="s">
        <v>331</v>
      </c>
      <c r="H428" s="127" t="s">
        <v>1360</v>
      </c>
      <c r="I428" s="127" t="s">
        <v>737</v>
      </c>
      <c r="J428" s="171"/>
      <c r="K428" s="133">
        <v>0.5</v>
      </c>
      <c r="L428" s="128">
        <f t="shared" si="12"/>
        <v>0.9</v>
      </c>
      <c r="M428" s="198"/>
      <c r="N428" s="144"/>
      <c r="O428" s="142"/>
      <c r="P428" s="142"/>
      <c r="Q428" s="196"/>
      <c r="R428" s="143"/>
      <c r="S428" s="196"/>
      <c r="T428" s="143">
        <v>13</v>
      </c>
      <c r="U428" s="172">
        <v>0.9</v>
      </c>
      <c r="V428" s="172"/>
      <c r="W428" s="196"/>
      <c r="X428" s="172"/>
      <c r="Y428" s="172"/>
      <c r="Z428" s="172"/>
      <c r="AA428" s="172"/>
      <c r="AB428" s="130"/>
      <c r="AC428" s="129"/>
    </row>
    <row r="429" spans="1:30" ht="40.15" customHeight="1" outlineLevel="1" x14ac:dyDescent="0.25">
      <c r="A429" s="20">
        <v>289</v>
      </c>
      <c r="B429" s="20" t="s">
        <v>697</v>
      </c>
      <c r="C429" s="127" t="s">
        <v>21</v>
      </c>
      <c r="D429" s="127" t="s">
        <v>274</v>
      </c>
      <c r="E429" s="127" t="s">
        <v>491</v>
      </c>
      <c r="G429" s="127" t="s">
        <v>331</v>
      </c>
      <c r="H429" s="127" t="s">
        <v>1373</v>
      </c>
      <c r="I429" s="127" t="s">
        <v>592</v>
      </c>
      <c r="J429" s="171"/>
      <c r="K429" s="133">
        <v>1</v>
      </c>
      <c r="L429" s="128">
        <f t="shared" si="12"/>
        <v>0.69999999999999984</v>
      </c>
      <c r="M429" s="198"/>
      <c r="N429" s="144"/>
      <c r="O429" s="142"/>
      <c r="P429" s="142"/>
      <c r="Q429" s="196"/>
      <c r="R429" s="143"/>
      <c r="S429" s="196"/>
      <c r="T429" s="143">
        <v>13</v>
      </c>
      <c r="U429" s="172">
        <v>0.7</v>
      </c>
      <c r="V429" s="172"/>
      <c r="W429" s="196"/>
      <c r="X429" s="143">
        <v>1</v>
      </c>
      <c r="Y429" s="196">
        <v>0.7</v>
      </c>
      <c r="Z429" s="143">
        <v>1</v>
      </c>
      <c r="AA429" s="196">
        <v>0.7</v>
      </c>
      <c r="AB429" s="130"/>
      <c r="AC429" s="129"/>
      <c r="AD429" s="187"/>
    </row>
    <row r="430" spans="1:30" ht="40.15" customHeight="1" outlineLevel="1" x14ac:dyDescent="0.25">
      <c r="A430" s="20">
        <v>290</v>
      </c>
      <c r="B430" s="20" t="s">
        <v>697</v>
      </c>
      <c r="C430" s="127" t="s">
        <v>21</v>
      </c>
      <c r="D430" s="127" t="s">
        <v>275</v>
      </c>
      <c r="E430" s="127" t="s">
        <v>492</v>
      </c>
      <c r="G430" s="127" t="s">
        <v>331</v>
      </c>
      <c r="H430" s="127" t="s">
        <v>1373</v>
      </c>
      <c r="I430" s="169" t="s">
        <v>1335</v>
      </c>
      <c r="J430" s="171"/>
      <c r="K430" s="133">
        <v>1</v>
      </c>
      <c r="L430" s="128">
        <f t="shared" si="12"/>
        <v>0.56666666666666665</v>
      </c>
      <c r="M430" s="198"/>
      <c r="N430" s="144"/>
      <c r="O430" s="142"/>
      <c r="P430" s="142"/>
      <c r="Q430" s="196"/>
      <c r="R430" s="143"/>
      <c r="S430" s="196"/>
      <c r="T430" s="143">
        <v>13</v>
      </c>
      <c r="U430" s="172">
        <v>0.7</v>
      </c>
      <c r="V430" s="172"/>
      <c r="W430" s="196"/>
      <c r="X430" s="143">
        <v>1</v>
      </c>
      <c r="Y430" s="196">
        <v>0.7</v>
      </c>
      <c r="Z430" s="143">
        <v>1</v>
      </c>
      <c r="AA430" s="196">
        <v>0.3</v>
      </c>
      <c r="AB430" s="130"/>
      <c r="AC430" s="129"/>
      <c r="AD430" s="187"/>
    </row>
    <row r="431" spans="1:30" ht="40.15" customHeight="1" outlineLevel="1" x14ac:dyDescent="0.25">
      <c r="A431" s="20">
        <v>291</v>
      </c>
      <c r="B431" s="20" t="s">
        <v>697</v>
      </c>
      <c r="C431" s="127" t="s">
        <v>21</v>
      </c>
      <c r="D431" s="127" t="s">
        <v>276</v>
      </c>
      <c r="E431" s="127" t="s">
        <v>493</v>
      </c>
      <c r="G431" s="127" t="s">
        <v>331</v>
      </c>
      <c r="H431" s="127" t="s">
        <v>1380</v>
      </c>
      <c r="I431" s="127" t="s">
        <v>689</v>
      </c>
      <c r="J431" s="127"/>
      <c r="K431" s="133">
        <v>1</v>
      </c>
      <c r="L431" s="128">
        <f t="shared" si="12"/>
        <v>1</v>
      </c>
      <c r="M431" s="198"/>
      <c r="N431" s="144"/>
      <c r="O431" s="142"/>
      <c r="P431" s="142"/>
      <c r="Q431" s="196"/>
      <c r="R431" s="143"/>
      <c r="S431" s="196"/>
      <c r="T431" s="143">
        <v>2</v>
      </c>
      <c r="U431" s="172">
        <v>1</v>
      </c>
      <c r="V431" s="172"/>
      <c r="W431" s="196"/>
      <c r="X431" s="143">
        <v>1</v>
      </c>
      <c r="Y431" s="196">
        <v>1</v>
      </c>
      <c r="Z431" s="143">
        <v>1</v>
      </c>
      <c r="AA431" s="196">
        <v>1</v>
      </c>
      <c r="AB431" s="130"/>
      <c r="AC431" s="129"/>
    </row>
    <row r="432" spans="1:30" s="192" customFormat="1" ht="40.15" customHeight="1" outlineLevel="1" x14ac:dyDescent="0.25">
      <c r="A432" s="180"/>
      <c r="B432" s="180"/>
      <c r="C432" s="136" t="s">
        <v>21</v>
      </c>
      <c r="D432" s="191" t="s">
        <v>1007</v>
      </c>
      <c r="E432" s="184" t="s">
        <v>1019</v>
      </c>
      <c r="F432" s="191"/>
      <c r="G432" s="136" t="s">
        <v>331</v>
      </c>
      <c r="H432" s="136" t="s">
        <v>772</v>
      </c>
      <c r="I432" s="136"/>
      <c r="J432" s="136"/>
      <c r="K432" s="133"/>
      <c r="L432" s="128" t="str">
        <f t="shared" si="12"/>
        <v/>
      </c>
      <c r="M432" s="198"/>
      <c r="N432" s="144"/>
      <c r="O432" s="142"/>
      <c r="P432" s="142"/>
      <c r="Q432" s="196"/>
      <c r="R432" s="143"/>
      <c r="S432" s="196"/>
      <c r="T432" s="143"/>
      <c r="U432" s="172"/>
      <c r="V432" s="172"/>
      <c r="W432" s="196"/>
      <c r="X432" s="143"/>
      <c r="Y432" s="196"/>
      <c r="Z432" s="143"/>
      <c r="AA432" s="196"/>
      <c r="AB432" s="139"/>
      <c r="AC432" s="129"/>
    </row>
    <row r="433" spans="1:30" ht="40.15" customHeight="1" outlineLevel="1" x14ac:dyDescent="0.25">
      <c r="A433" s="20">
        <v>292</v>
      </c>
      <c r="B433" s="20" t="s">
        <v>697</v>
      </c>
      <c r="C433" s="127" t="s">
        <v>21</v>
      </c>
      <c r="D433" s="127" t="s">
        <v>1008</v>
      </c>
      <c r="E433" s="127" t="s">
        <v>625</v>
      </c>
      <c r="G433" s="127" t="s">
        <v>331</v>
      </c>
      <c r="H433" s="127" t="s">
        <v>1382</v>
      </c>
      <c r="I433" s="127"/>
      <c r="J433" s="127" t="s">
        <v>1277</v>
      </c>
      <c r="K433" s="133">
        <v>1</v>
      </c>
      <c r="L433" s="128">
        <f t="shared" si="12"/>
        <v>1</v>
      </c>
      <c r="M433" s="198"/>
      <c r="N433" s="144"/>
      <c r="O433" s="142"/>
      <c r="P433" s="142"/>
      <c r="Q433" s="196"/>
      <c r="R433" s="143"/>
      <c r="S433" s="196"/>
      <c r="T433" s="143">
        <v>8</v>
      </c>
      <c r="U433" s="172">
        <v>1</v>
      </c>
      <c r="V433" s="172"/>
      <c r="W433" s="196"/>
      <c r="X433" s="143">
        <v>1</v>
      </c>
      <c r="Y433" s="172">
        <v>1</v>
      </c>
      <c r="Z433" s="143">
        <v>1</v>
      </c>
      <c r="AA433" s="172">
        <v>1</v>
      </c>
      <c r="AB433" s="130"/>
      <c r="AC433" s="129"/>
    </row>
    <row r="434" spans="1:30" ht="40.15" customHeight="1" outlineLevel="1" x14ac:dyDescent="0.25">
      <c r="A434" s="20">
        <v>293</v>
      </c>
      <c r="B434" s="20" t="s">
        <v>697</v>
      </c>
      <c r="C434" s="127" t="s">
        <v>21</v>
      </c>
      <c r="D434" s="127" t="s">
        <v>1009</v>
      </c>
      <c r="E434" s="127" t="s">
        <v>626</v>
      </c>
      <c r="G434" s="127" t="s">
        <v>331</v>
      </c>
      <c r="H434" s="127" t="s">
        <v>1388</v>
      </c>
      <c r="I434" s="127"/>
      <c r="J434" s="127"/>
      <c r="K434" s="133">
        <v>1</v>
      </c>
      <c r="L434" s="128">
        <f t="shared" si="12"/>
        <v>1</v>
      </c>
      <c r="M434" s="198"/>
      <c r="N434" s="144"/>
      <c r="O434" s="142"/>
      <c r="P434" s="142"/>
      <c r="Q434" s="196"/>
      <c r="R434" s="143"/>
      <c r="S434" s="196"/>
      <c r="T434" s="143">
        <v>9</v>
      </c>
      <c r="U434" s="172">
        <v>1</v>
      </c>
      <c r="V434" s="172"/>
      <c r="W434" s="196"/>
      <c r="X434" s="196"/>
      <c r="Y434" s="196"/>
      <c r="Z434" s="196"/>
      <c r="AA434" s="196"/>
      <c r="AB434" s="130"/>
      <c r="AC434" s="129"/>
    </row>
    <row r="435" spans="1:30" ht="40.15" customHeight="1" outlineLevel="1" x14ac:dyDescent="0.25">
      <c r="A435" s="20">
        <v>294</v>
      </c>
      <c r="B435" s="20" t="s">
        <v>697</v>
      </c>
      <c r="C435" s="127" t="s">
        <v>21</v>
      </c>
      <c r="D435" s="127" t="s">
        <v>1010</v>
      </c>
      <c r="E435" s="127" t="s">
        <v>627</v>
      </c>
      <c r="G435" s="127" t="s">
        <v>331</v>
      </c>
      <c r="H435" s="127" t="s">
        <v>1373</v>
      </c>
      <c r="I435" s="127"/>
      <c r="J435" s="127"/>
      <c r="K435" s="133">
        <v>1</v>
      </c>
      <c r="L435" s="128">
        <f t="shared" si="12"/>
        <v>0</v>
      </c>
      <c r="M435" s="198"/>
      <c r="N435" s="144"/>
      <c r="O435" s="142"/>
      <c r="P435" s="142"/>
      <c r="Q435" s="196"/>
      <c r="R435" s="143"/>
      <c r="S435" s="196"/>
      <c r="T435" s="143">
        <v>13</v>
      </c>
      <c r="U435" s="172">
        <v>0</v>
      </c>
      <c r="V435" s="172"/>
      <c r="W435" s="196"/>
      <c r="X435" s="143">
        <v>1</v>
      </c>
      <c r="Y435" s="196">
        <v>0</v>
      </c>
      <c r="Z435" s="143">
        <v>1</v>
      </c>
      <c r="AA435" s="196">
        <v>0</v>
      </c>
      <c r="AB435" s="130"/>
      <c r="AC435" s="129"/>
    </row>
    <row r="436" spans="1:30" ht="40.15" customHeight="1" outlineLevel="1" x14ac:dyDescent="0.25">
      <c r="A436" s="20">
        <v>295</v>
      </c>
      <c r="B436" s="20" t="s">
        <v>697</v>
      </c>
      <c r="C436" s="127" t="s">
        <v>21</v>
      </c>
      <c r="D436" s="127" t="s">
        <v>1011</v>
      </c>
      <c r="E436" s="127" t="s">
        <v>628</v>
      </c>
      <c r="G436" s="127" t="s">
        <v>331</v>
      </c>
      <c r="H436" s="127" t="s">
        <v>1393</v>
      </c>
      <c r="I436" s="127"/>
      <c r="J436" s="127"/>
      <c r="K436" s="133">
        <v>1</v>
      </c>
      <c r="L436" s="128">
        <f t="shared" si="12"/>
        <v>0</v>
      </c>
      <c r="M436" s="198"/>
      <c r="N436" s="144"/>
      <c r="O436" s="142"/>
      <c r="P436" s="142"/>
      <c r="Q436" s="196"/>
      <c r="R436" s="143"/>
      <c r="S436" s="196"/>
      <c r="T436" s="143">
        <v>13</v>
      </c>
      <c r="U436" s="172">
        <v>0</v>
      </c>
      <c r="V436" s="172"/>
      <c r="W436" s="196"/>
      <c r="X436" s="143"/>
      <c r="Y436" s="172"/>
      <c r="Z436" s="143">
        <v>1</v>
      </c>
      <c r="AA436" s="196">
        <v>0</v>
      </c>
      <c r="AB436" s="130"/>
      <c r="AC436" s="129"/>
    </row>
    <row r="437" spans="1:30" ht="40.15" customHeight="1" outlineLevel="1" x14ac:dyDescent="0.25">
      <c r="A437" s="20">
        <v>296</v>
      </c>
      <c r="B437" s="20" t="s">
        <v>697</v>
      </c>
      <c r="C437" s="127" t="s">
        <v>21</v>
      </c>
      <c r="D437" s="127" t="s">
        <v>1015</v>
      </c>
      <c r="E437" s="127" t="s">
        <v>1016</v>
      </c>
      <c r="G437" s="127"/>
      <c r="H437" s="127" t="s">
        <v>1377</v>
      </c>
      <c r="I437" s="127"/>
      <c r="J437" s="127"/>
      <c r="K437" s="133">
        <v>1</v>
      </c>
      <c r="L437" s="128">
        <f t="shared" si="12"/>
        <v>0</v>
      </c>
      <c r="M437" s="198"/>
      <c r="N437" s="144"/>
      <c r="O437" s="142"/>
      <c r="P437" s="142"/>
      <c r="Q437" s="196"/>
      <c r="R437" s="143"/>
      <c r="S437" s="196"/>
      <c r="T437" s="143"/>
      <c r="U437" s="172"/>
      <c r="V437" s="172"/>
      <c r="W437" s="196"/>
      <c r="X437" s="143">
        <v>1</v>
      </c>
      <c r="Y437" s="196">
        <v>0</v>
      </c>
      <c r="Z437" s="143">
        <v>1</v>
      </c>
      <c r="AA437" s="196">
        <v>0</v>
      </c>
      <c r="AB437" s="130"/>
      <c r="AC437" s="129"/>
    </row>
    <row r="438" spans="1:30" ht="40.15" customHeight="1" outlineLevel="1" x14ac:dyDescent="0.25">
      <c r="A438" s="20">
        <v>297</v>
      </c>
      <c r="B438" s="20" t="s">
        <v>697</v>
      </c>
      <c r="C438" s="127" t="s">
        <v>21</v>
      </c>
      <c r="D438" s="127" t="s">
        <v>277</v>
      </c>
      <c r="E438" s="127" t="s">
        <v>660</v>
      </c>
      <c r="G438" s="127" t="s">
        <v>331</v>
      </c>
      <c r="H438" s="127" t="s">
        <v>1370</v>
      </c>
      <c r="I438" s="127" t="s">
        <v>681</v>
      </c>
      <c r="J438" s="127"/>
      <c r="K438" s="133">
        <v>1</v>
      </c>
      <c r="L438" s="128">
        <f t="shared" si="12"/>
        <v>0.69999999999999984</v>
      </c>
      <c r="M438" s="198"/>
      <c r="N438" s="144"/>
      <c r="O438" s="142"/>
      <c r="P438" s="142"/>
      <c r="Q438" s="196"/>
      <c r="R438" s="143"/>
      <c r="S438" s="196"/>
      <c r="T438" s="143" t="s">
        <v>1354</v>
      </c>
      <c r="U438" s="172"/>
      <c r="V438" s="172">
        <v>0.7</v>
      </c>
      <c r="W438" s="196"/>
      <c r="X438" s="143">
        <v>1</v>
      </c>
      <c r="Y438" s="196">
        <v>0.7</v>
      </c>
      <c r="Z438" s="143">
        <v>1</v>
      </c>
      <c r="AA438" s="196">
        <v>0.7</v>
      </c>
      <c r="AB438" s="130"/>
      <c r="AC438" s="129"/>
      <c r="AD438" s="187"/>
    </row>
    <row r="439" spans="1:30" s="192" customFormat="1" ht="40.15" customHeight="1" outlineLevel="1" x14ac:dyDescent="0.25">
      <c r="A439" s="180"/>
      <c r="B439" s="180"/>
      <c r="C439" s="136" t="s">
        <v>21</v>
      </c>
      <c r="D439" s="191" t="s">
        <v>1001</v>
      </c>
      <c r="E439" s="184" t="s">
        <v>1002</v>
      </c>
      <c r="F439" s="191"/>
      <c r="G439" s="136"/>
      <c r="H439" s="136" t="s">
        <v>772</v>
      </c>
      <c r="I439" s="136"/>
      <c r="J439" s="136"/>
      <c r="K439" s="133">
        <v>0</v>
      </c>
      <c r="L439" s="128" t="str">
        <f>IF(COUNT(O439,P439,Q439,S439,U439,V439,W439,Y439,AA439)&gt;0,SUM(O439,P439,Q439,S439,U439,V439,W439,Y439,AA439)/COUNT(O439,P439,Q439,S439,U439,V439,W439,Y439,AA439),"")</f>
        <v/>
      </c>
      <c r="M439" s="198"/>
      <c r="N439" s="144"/>
      <c r="O439" s="142"/>
      <c r="P439" s="142"/>
      <c r="Q439" s="196"/>
      <c r="R439" s="143"/>
      <c r="S439" s="196"/>
      <c r="T439" s="143"/>
      <c r="U439" s="172"/>
      <c r="V439" s="172"/>
      <c r="W439" s="196"/>
      <c r="X439" s="143"/>
      <c r="Y439" s="196"/>
      <c r="Z439" s="143"/>
      <c r="AA439" s="196"/>
      <c r="AB439" s="139"/>
      <c r="AC439" s="129"/>
    </row>
    <row r="440" spans="1:30" ht="40.15" customHeight="1" outlineLevel="1" x14ac:dyDescent="0.25">
      <c r="A440" s="20">
        <v>298</v>
      </c>
      <c r="B440" s="20" t="s">
        <v>697</v>
      </c>
      <c r="C440" s="127" t="s">
        <v>21</v>
      </c>
      <c r="D440" s="127" t="s">
        <v>1005</v>
      </c>
      <c r="E440" s="127" t="s">
        <v>661</v>
      </c>
      <c r="G440" s="127" t="s">
        <v>331</v>
      </c>
      <c r="H440" s="127" t="s">
        <v>1370</v>
      </c>
      <c r="I440" s="127" t="s">
        <v>691</v>
      </c>
      <c r="J440" s="127"/>
      <c r="K440" s="133">
        <v>1</v>
      </c>
      <c r="L440" s="128">
        <f t="shared" ref="L440:L520" si="13">IF(COUNT(O440,P440,Q440,S440,U440,V440,W440,Y440,AA440)&gt;0,SUM(O440,P440,Q440,S440,U440,V440,W440,Y440,AA440)/COUNT(O440,P440,Q440,S440,U440,V440,W440,Y440,AA440),"")</f>
        <v>0.5</v>
      </c>
      <c r="M440" s="198"/>
      <c r="N440" s="144"/>
      <c r="O440" s="142"/>
      <c r="P440" s="142"/>
      <c r="Q440" s="196"/>
      <c r="R440" s="143"/>
      <c r="S440" s="196"/>
      <c r="T440" s="143" t="s">
        <v>1354</v>
      </c>
      <c r="U440" s="172"/>
      <c r="V440" s="172">
        <v>0.5</v>
      </c>
      <c r="W440" s="196"/>
      <c r="X440" s="143">
        <v>1</v>
      </c>
      <c r="Y440" s="196">
        <v>0.5</v>
      </c>
      <c r="Z440" s="143">
        <v>1</v>
      </c>
      <c r="AA440" s="196">
        <v>0.5</v>
      </c>
      <c r="AB440" s="130"/>
      <c r="AC440" s="129"/>
      <c r="AD440" s="199"/>
    </row>
    <row r="441" spans="1:30" ht="40.15" customHeight="1" outlineLevel="1" x14ac:dyDescent="0.25">
      <c r="A441" s="20">
        <v>299</v>
      </c>
      <c r="B441" s="20" t="s">
        <v>697</v>
      </c>
      <c r="C441" s="127" t="s">
        <v>21</v>
      </c>
      <c r="D441" s="127" t="s">
        <v>1003</v>
      </c>
      <c r="E441" s="127" t="s">
        <v>662</v>
      </c>
      <c r="G441" s="127" t="s">
        <v>331</v>
      </c>
      <c r="H441" s="127" t="s">
        <v>1370</v>
      </c>
      <c r="I441" s="127" t="s">
        <v>692</v>
      </c>
      <c r="J441" s="127"/>
      <c r="K441" s="133">
        <v>1</v>
      </c>
      <c r="L441" s="128">
        <f t="shared" si="13"/>
        <v>0.5</v>
      </c>
      <c r="M441" s="198"/>
      <c r="N441" s="144"/>
      <c r="O441" s="142"/>
      <c r="P441" s="142"/>
      <c r="Q441" s="196"/>
      <c r="R441" s="143"/>
      <c r="S441" s="196"/>
      <c r="T441" s="143" t="s">
        <v>1354</v>
      </c>
      <c r="U441" s="172"/>
      <c r="V441" s="172">
        <v>0.5</v>
      </c>
      <c r="W441" s="196"/>
      <c r="X441" s="143">
        <v>1</v>
      </c>
      <c r="Y441" s="196">
        <v>0.5</v>
      </c>
      <c r="Z441" s="143">
        <v>1</v>
      </c>
      <c r="AA441" s="196">
        <v>0.5</v>
      </c>
      <c r="AB441" s="130"/>
      <c r="AC441" s="129"/>
      <c r="AD441" s="199"/>
    </row>
    <row r="442" spans="1:30" ht="40.15" customHeight="1" outlineLevel="1" x14ac:dyDescent="0.25">
      <c r="A442" s="20">
        <v>300</v>
      </c>
      <c r="B442" s="20" t="s">
        <v>697</v>
      </c>
      <c r="C442" s="127" t="s">
        <v>21</v>
      </c>
      <c r="D442" s="127" t="s">
        <v>1004</v>
      </c>
      <c r="E442" s="127" t="s">
        <v>663</v>
      </c>
      <c r="G442" s="127" t="s">
        <v>331</v>
      </c>
      <c r="H442" s="127" t="s">
        <v>1370</v>
      </c>
      <c r="I442" s="127" t="s">
        <v>693</v>
      </c>
      <c r="J442" s="127"/>
      <c r="K442" s="133">
        <v>1</v>
      </c>
      <c r="L442" s="128">
        <f t="shared" si="13"/>
        <v>0.5</v>
      </c>
      <c r="M442" s="198"/>
      <c r="N442" s="144"/>
      <c r="O442" s="142"/>
      <c r="P442" s="142"/>
      <c r="Q442" s="196"/>
      <c r="R442" s="143"/>
      <c r="S442" s="196"/>
      <c r="T442" s="143" t="s">
        <v>1354</v>
      </c>
      <c r="U442" s="172"/>
      <c r="V442" s="172">
        <v>0.5</v>
      </c>
      <c r="W442" s="196"/>
      <c r="X442" s="143">
        <v>1</v>
      </c>
      <c r="Y442" s="196">
        <v>0.5</v>
      </c>
      <c r="Z442" s="143">
        <v>1</v>
      </c>
      <c r="AA442" s="196">
        <v>0.5</v>
      </c>
      <c r="AB442" s="130"/>
      <c r="AC442" s="129"/>
      <c r="AD442" s="199"/>
    </row>
    <row r="443" spans="1:30" ht="40.15" customHeight="1" outlineLevel="1" x14ac:dyDescent="0.25">
      <c r="A443" s="20">
        <v>301</v>
      </c>
      <c r="B443" s="20" t="s">
        <v>697</v>
      </c>
      <c r="C443" s="127" t="s">
        <v>21</v>
      </c>
      <c r="D443" s="127" t="s">
        <v>1006</v>
      </c>
      <c r="E443" s="127" t="s">
        <v>664</v>
      </c>
      <c r="G443" s="127" t="s">
        <v>331</v>
      </c>
      <c r="H443" s="127" t="s">
        <v>1370</v>
      </c>
      <c r="I443" s="127" t="s">
        <v>694</v>
      </c>
      <c r="J443" s="127"/>
      <c r="K443" s="133">
        <v>1</v>
      </c>
      <c r="L443" s="128">
        <f t="shared" si="13"/>
        <v>0.5</v>
      </c>
      <c r="M443" s="198"/>
      <c r="N443" s="144"/>
      <c r="O443" s="142"/>
      <c r="P443" s="142"/>
      <c r="Q443" s="196"/>
      <c r="R443" s="143"/>
      <c r="S443" s="196"/>
      <c r="T443" s="143" t="s">
        <v>1354</v>
      </c>
      <c r="U443" s="172"/>
      <c r="V443" s="172">
        <v>0.5</v>
      </c>
      <c r="W443" s="196"/>
      <c r="X443" s="143">
        <v>1</v>
      </c>
      <c r="Y443" s="196">
        <v>0.5</v>
      </c>
      <c r="Z443" s="143">
        <v>1</v>
      </c>
      <c r="AA443" s="196">
        <v>0.5</v>
      </c>
      <c r="AB443" s="130"/>
      <c r="AC443" s="129"/>
      <c r="AD443" s="199"/>
    </row>
    <row r="444" spans="1:30" ht="43.15" customHeight="1" outlineLevel="1" x14ac:dyDescent="0.25">
      <c r="A444" s="20">
        <v>302</v>
      </c>
      <c r="B444" s="20" t="s">
        <v>697</v>
      </c>
      <c r="C444" s="127" t="s">
        <v>21</v>
      </c>
      <c r="D444" s="127" t="s">
        <v>1222</v>
      </c>
      <c r="E444" s="127" t="s">
        <v>1224</v>
      </c>
      <c r="F444" s="127"/>
      <c r="G444" s="127" t="s">
        <v>331</v>
      </c>
      <c r="H444" s="127" t="s">
        <v>1365</v>
      </c>
      <c r="I444" s="171"/>
      <c r="J444" s="127" t="s">
        <v>1242</v>
      </c>
      <c r="K444" s="133">
        <v>1</v>
      </c>
      <c r="L444" s="128">
        <f>IF(COUNT(O444,P444,Q444,S444,U444,V444,W444,Y444,AA444)&gt;0,SUM(O444,P444,Q444,S444,U444,V444,W444,Y444,AA444)/COUNT(O444,P444,Q444,S444,U444,V444,W444,Y444,AA444),"")</f>
        <v>0.8</v>
      </c>
      <c r="M444" s="198"/>
      <c r="N444" s="144"/>
      <c r="O444" s="142"/>
      <c r="P444" s="142"/>
      <c r="Q444" s="196"/>
      <c r="R444" s="143"/>
      <c r="S444" s="196"/>
      <c r="T444" s="143" t="s">
        <v>1354</v>
      </c>
      <c r="U444" s="172"/>
      <c r="V444" s="172">
        <v>0.8</v>
      </c>
      <c r="W444" s="196"/>
      <c r="X444" s="196"/>
      <c r="Y444" s="196"/>
      <c r="Z444" s="196"/>
      <c r="AA444" s="196"/>
      <c r="AB444" s="131"/>
      <c r="AC444" s="129"/>
      <c r="AD444" s="187"/>
    </row>
    <row r="445" spans="1:30" ht="40.15" customHeight="1" outlineLevel="1" x14ac:dyDescent="0.25">
      <c r="A445" s="20">
        <v>303</v>
      </c>
      <c r="B445" s="197"/>
      <c r="C445" s="127" t="s">
        <v>21</v>
      </c>
      <c r="D445" s="127" t="s">
        <v>428</v>
      </c>
      <c r="E445" s="127" t="s">
        <v>624</v>
      </c>
      <c r="G445" s="127" t="s">
        <v>331</v>
      </c>
      <c r="H445" s="127" t="s">
        <v>1371</v>
      </c>
      <c r="I445" s="127" t="s">
        <v>688</v>
      </c>
      <c r="J445" s="171" t="s">
        <v>720</v>
      </c>
      <c r="K445" s="133">
        <v>0.4</v>
      </c>
      <c r="L445" s="128">
        <f t="shared" si="13"/>
        <v>1</v>
      </c>
      <c r="M445" s="198"/>
      <c r="N445" s="144"/>
      <c r="O445" s="142"/>
      <c r="P445" s="142"/>
      <c r="Q445" s="196"/>
      <c r="R445" s="143"/>
      <c r="S445" s="196"/>
      <c r="T445" s="143" t="s">
        <v>460</v>
      </c>
      <c r="U445" s="172"/>
      <c r="V445" s="172"/>
      <c r="W445" s="196">
        <v>1</v>
      </c>
      <c r="X445" s="143">
        <v>1</v>
      </c>
      <c r="Y445" s="196">
        <v>1</v>
      </c>
      <c r="Z445" s="143">
        <v>1</v>
      </c>
      <c r="AA445" s="196">
        <v>1</v>
      </c>
      <c r="AB445" s="130"/>
      <c r="AC445" s="129"/>
    </row>
    <row r="446" spans="1:30" ht="43.15" customHeight="1" outlineLevel="1" x14ac:dyDescent="0.25">
      <c r="A446" s="20">
        <v>304</v>
      </c>
      <c r="B446" s="20"/>
      <c r="C446" s="127" t="s">
        <v>21</v>
      </c>
      <c r="D446" s="127" t="s">
        <v>1223</v>
      </c>
      <c r="E446" s="127" t="s">
        <v>1225</v>
      </c>
      <c r="F446" s="127"/>
      <c r="G446" s="127" t="s">
        <v>331</v>
      </c>
      <c r="H446" s="127" t="s">
        <v>1365</v>
      </c>
      <c r="I446" s="171"/>
      <c r="J446" s="171" t="s">
        <v>1241</v>
      </c>
      <c r="K446" s="133">
        <v>0.4</v>
      </c>
      <c r="L446" s="128">
        <f>IF(COUNT(O446,P446,Q446,S446,U446,V446,W446,Y446,AA446)&gt;0,SUM(O446,P446,Q446,S446,U446,V446,W446,Y446,AA446)/COUNT(O446,P446,Q446,S446,U446,V446,W446,Y446,AA446),"")</f>
        <v>0.8</v>
      </c>
      <c r="M446" s="198"/>
      <c r="N446" s="144"/>
      <c r="O446" s="142"/>
      <c r="P446" s="142"/>
      <c r="Q446" s="196"/>
      <c r="R446" s="143"/>
      <c r="S446" s="196"/>
      <c r="T446" s="143" t="s">
        <v>1354</v>
      </c>
      <c r="U446" s="172"/>
      <c r="V446" s="172"/>
      <c r="W446" s="172">
        <v>0.8</v>
      </c>
      <c r="X446" s="196"/>
      <c r="Y446" s="196"/>
      <c r="Z446" s="196"/>
      <c r="AA446" s="196"/>
      <c r="AB446" s="131"/>
      <c r="AC446" s="129"/>
      <c r="AD446" s="187"/>
    </row>
    <row r="447" spans="1:30" s="192" customFormat="1" ht="40.15" customHeight="1" outlineLevel="1" x14ac:dyDescent="0.25">
      <c r="A447" s="180"/>
      <c r="B447" s="180"/>
      <c r="C447" s="136" t="s">
        <v>21</v>
      </c>
      <c r="D447" s="136">
        <v>7.6</v>
      </c>
      <c r="E447" s="127" t="s">
        <v>1060</v>
      </c>
      <c r="F447" s="136"/>
      <c r="G447" s="136"/>
      <c r="H447" s="136" t="s">
        <v>772</v>
      </c>
      <c r="I447" s="136"/>
      <c r="J447" s="136"/>
      <c r="K447" s="133"/>
      <c r="L447" s="128" t="str">
        <f t="shared" si="13"/>
        <v/>
      </c>
      <c r="M447" s="198"/>
      <c r="N447" s="144"/>
      <c r="O447" s="142"/>
      <c r="P447" s="142"/>
      <c r="Q447" s="196"/>
      <c r="R447" s="143"/>
      <c r="S447" s="196"/>
      <c r="T447" s="143"/>
      <c r="U447" s="172"/>
      <c r="V447" s="172"/>
      <c r="W447" s="196"/>
      <c r="X447" s="143"/>
      <c r="Y447" s="196"/>
      <c r="Z447" s="143"/>
      <c r="AA447" s="196"/>
      <c r="AB447" s="139"/>
      <c r="AC447" s="129"/>
    </row>
    <row r="448" spans="1:30" ht="51" outlineLevel="1" x14ac:dyDescent="0.25">
      <c r="A448" s="20">
        <v>305</v>
      </c>
      <c r="B448" s="197"/>
      <c r="C448" s="127" t="s">
        <v>21</v>
      </c>
      <c r="D448" s="127" t="s">
        <v>1012</v>
      </c>
      <c r="E448" s="127" t="s">
        <v>1014</v>
      </c>
      <c r="F448" s="127"/>
      <c r="G448" s="127" t="s">
        <v>421</v>
      </c>
      <c r="H448" s="127" t="s">
        <v>1358</v>
      </c>
      <c r="I448" s="127"/>
      <c r="J448" s="127" t="s">
        <v>984</v>
      </c>
      <c r="K448" s="133">
        <v>0.4</v>
      </c>
      <c r="L448" s="128">
        <f t="shared" si="13"/>
        <v>1</v>
      </c>
      <c r="M448" s="198"/>
      <c r="N448" s="144">
        <v>4</v>
      </c>
      <c r="O448" s="142"/>
      <c r="P448" s="142"/>
      <c r="Q448" s="196">
        <v>1</v>
      </c>
      <c r="R448" s="143">
        <v>1</v>
      </c>
      <c r="S448" s="196"/>
      <c r="T448" s="143"/>
      <c r="U448" s="172"/>
      <c r="V448" s="172"/>
      <c r="W448" s="196"/>
      <c r="X448" s="143"/>
      <c r="Y448" s="196"/>
      <c r="Z448" s="143"/>
      <c r="AA448" s="196"/>
      <c r="AB448" s="130"/>
      <c r="AC448" s="129"/>
    </row>
    <row r="449" spans="1:30" s="192" customFormat="1" ht="40.15" customHeight="1" outlineLevel="1" x14ac:dyDescent="0.25">
      <c r="A449" s="180"/>
      <c r="B449" s="180"/>
      <c r="C449" s="136" t="s">
        <v>21</v>
      </c>
      <c r="D449" s="136" t="s">
        <v>367</v>
      </c>
      <c r="E449" s="127" t="s">
        <v>1136</v>
      </c>
      <c r="F449" s="136"/>
      <c r="G449" s="136"/>
      <c r="H449" s="136" t="s">
        <v>772</v>
      </c>
      <c r="I449" s="136"/>
      <c r="J449" s="136"/>
      <c r="K449" s="133"/>
      <c r="L449" s="128" t="str">
        <f t="shared" si="13"/>
        <v/>
      </c>
      <c r="M449" s="198"/>
      <c r="N449" s="144"/>
      <c r="O449" s="142"/>
      <c r="P449" s="142"/>
      <c r="Q449" s="196"/>
      <c r="R449" s="143"/>
      <c r="S449" s="196"/>
      <c r="T449" s="143"/>
      <c r="U449" s="172"/>
      <c r="V449" s="172"/>
      <c r="W449" s="196"/>
      <c r="X449" s="143"/>
      <c r="Y449" s="196"/>
      <c r="Z449" s="143"/>
      <c r="AA449" s="196"/>
      <c r="AB449" s="139"/>
      <c r="AC449" s="129"/>
    </row>
    <row r="450" spans="1:30" s="192" customFormat="1" ht="40.15" customHeight="1" outlineLevel="1" x14ac:dyDescent="0.25">
      <c r="A450" s="180"/>
      <c r="B450" s="180"/>
      <c r="C450" s="136" t="s">
        <v>21</v>
      </c>
      <c r="D450" s="136" t="s">
        <v>368</v>
      </c>
      <c r="E450" s="136" t="s">
        <v>25</v>
      </c>
      <c r="F450" s="136"/>
      <c r="G450" s="136"/>
      <c r="H450" s="136" t="s">
        <v>772</v>
      </c>
      <c r="I450" s="136"/>
      <c r="J450" s="136"/>
      <c r="K450" s="133"/>
      <c r="L450" s="128" t="str">
        <f t="shared" si="13"/>
        <v/>
      </c>
      <c r="M450" s="198"/>
      <c r="N450" s="144"/>
      <c r="O450" s="142"/>
      <c r="P450" s="142"/>
      <c r="Q450" s="196"/>
      <c r="R450" s="143"/>
      <c r="S450" s="196"/>
      <c r="T450" s="143"/>
      <c r="U450" s="172"/>
      <c r="V450" s="172"/>
      <c r="W450" s="196"/>
      <c r="X450" s="143"/>
      <c r="Y450" s="196"/>
      <c r="Z450" s="143"/>
      <c r="AA450" s="196"/>
      <c r="AB450" s="139"/>
      <c r="AC450" s="129"/>
    </row>
    <row r="451" spans="1:30" s="192" customFormat="1" ht="40.15" customHeight="1" outlineLevel="1" x14ac:dyDescent="0.25">
      <c r="A451" s="180"/>
      <c r="B451" s="180"/>
      <c r="C451" s="136" t="s">
        <v>21</v>
      </c>
      <c r="D451" s="136" t="s">
        <v>369</v>
      </c>
      <c r="E451" s="127" t="s">
        <v>1137</v>
      </c>
      <c r="F451" s="136"/>
      <c r="G451" s="136"/>
      <c r="H451" s="136" t="s">
        <v>772</v>
      </c>
      <c r="I451" s="136"/>
      <c r="J451" s="136"/>
      <c r="K451" s="133"/>
      <c r="L451" s="128" t="str">
        <f t="shared" si="13"/>
        <v/>
      </c>
      <c r="M451" s="198"/>
      <c r="N451" s="144"/>
      <c r="O451" s="142"/>
      <c r="P451" s="142"/>
      <c r="Q451" s="196"/>
      <c r="R451" s="143"/>
      <c r="S451" s="196"/>
      <c r="T451" s="143"/>
      <c r="U451" s="172"/>
      <c r="V451" s="172"/>
      <c r="W451" s="196"/>
      <c r="X451" s="143"/>
      <c r="Y451" s="196"/>
      <c r="Z451" s="143"/>
      <c r="AA451" s="196"/>
      <c r="AB451" s="139"/>
      <c r="AC451" s="129"/>
    </row>
    <row r="452" spans="1:30" ht="40.15" customHeight="1" outlineLevel="1" x14ac:dyDescent="0.25">
      <c r="A452" s="20">
        <v>306</v>
      </c>
      <c r="B452" s="20"/>
      <c r="C452" s="127"/>
      <c r="D452" s="127" t="s">
        <v>556</v>
      </c>
      <c r="E452" s="127" t="s">
        <v>548</v>
      </c>
      <c r="F452" s="127"/>
      <c r="G452" s="127" t="s">
        <v>421</v>
      </c>
      <c r="H452" s="127" t="s">
        <v>1367</v>
      </c>
      <c r="I452" s="127" t="s">
        <v>740</v>
      </c>
      <c r="J452" s="127"/>
      <c r="K452" s="133">
        <v>0.5</v>
      </c>
      <c r="L452" s="128">
        <f t="shared" si="13"/>
        <v>1</v>
      </c>
      <c r="M452" s="198"/>
      <c r="N452" s="144"/>
      <c r="O452" s="142"/>
      <c r="P452" s="142"/>
      <c r="Q452" s="196"/>
      <c r="R452" s="143"/>
      <c r="S452" s="196"/>
      <c r="T452" s="143">
        <v>3</v>
      </c>
      <c r="U452" s="172">
        <v>1</v>
      </c>
      <c r="V452" s="172"/>
      <c r="W452" s="196"/>
      <c r="X452" s="143">
        <v>1</v>
      </c>
      <c r="Y452" s="196">
        <v>1</v>
      </c>
      <c r="Z452" s="143">
        <v>1</v>
      </c>
      <c r="AA452" s="196">
        <v>1</v>
      </c>
      <c r="AB452" s="130"/>
      <c r="AC452" s="129"/>
    </row>
    <row r="453" spans="1:30" ht="40.15" customHeight="1" outlineLevel="1" x14ac:dyDescent="0.25">
      <c r="A453" s="20">
        <v>307</v>
      </c>
      <c r="B453" s="20" t="s">
        <v>697</v>
      </c>
      <c r="C453" s="127" t="s">
        <v>21</v>
      </c>
      <c r="D453" s="127" t="s">
        <v>370</v>
      </c>
      <c r="E453" s="127" t="s">
        <v>495</v>
      </c>
      <c r="F453" s="127"/>
      <c r="G453" s="127" t="s">
        <v>421</v>
      </c>
      <c r="H453" s="127" t="s">
        <v>1382</v>
      </c>
      <c r="I453" s="127" t="s">
        <v>741</v>
      </c>
      <c r="J453" s="127"/>
      <c r="K453" s="133">
        <v>1</v>
      </c>
      <c r="L453" s="128">
        <f t="shared" si="13"/>
        <v>1</v>
      </c>
      <c r="M453" s="198"/>
      <c r="N453" s="144"/>
      <c r="O453" s="142"/>
      <c r="P453" s="142"/>
      <c r="Q453" s="196"/>
      <c r="R453" s="143"/>
      <c r="S453" s="196"/>
      <c r="T453" s="143">
        <v>8</v>
      </c>
      <c r="U453" s="172">
        <v>1</v>
      </c>
      <c r="V453" s="172"/>
      <c r="W453" s="196"/>
      <c r="X453" s="143">
        <v>1</v>
      </c>
      <c r="Y453" s="196">
        <v>1</v>
      </c>
      <c r="Z453" s="143">
        <v>1</v>
      </c>
      <c r="AA453" s="196">
        <v>1</v>
      </c>
      <c r="AB453" s="130"/>
      <c r="AC453" s="129"/>
      <c r="AD453" s="187"/>
    </row>
    <row r="454" spans="1:30" ht="40.15" customHeight="1" outlineLevel="1" x14ac:dyDescent="0.25">
      <c r="A454" s="20">
        <v>308</v>
      </c>
      <c r="B454" s="20" t="s">
        <v>697</v>
      </c>
      <c r="C454" s="127" t="s">
        <v>21</v>
      </c>
      <c r="D454" s="127" t="s">
        <v>371</v>
      </c>
      <c r="E454" s="127" t="s">
        <v>496</v>
      </c>
      <c r="F454" s="127"/>
      <c r="G454" s="127" t="s">
        <v>421</v>
      </c>
      <c r="H454" s="127" t="s">
        <v>1382</v>
      </c>
      <c r="I454" s="127" t="s">
        <v>742</v>
      </c>
      <c r="J454" s="127"/>
      <c r="K454" s="133">
        <v>1</v>
      </c>
      <c r="L454" s="128">
        <f t="shared" si="13"/>
        <v>1</v>
      </c>
      <c r="M454" s="198"/>
      <c r="N454" s="144"/>
      <c r="O454" s="142"/>
      <c r="P454" s="142"/>
      <c r="Q454" s="196"/>
      <c r="R454" s="143"/>
      <c r="S454" s="196"/>
      <c r="T454" s="143">
        <v>8</v>
      </c>
      <c r="U454" s="172">
        <v>1</v>
      </c>
      <c r="V454" s="172"/>
      <c r="W454" s="196"/>
      <c r="X454" s="143">
        <v>1</v>
      </c>
      <c r="Y454" s="172">
        <v>1</v>
      </c>
      <c r="Z454" s="143">
        <v>1</v>
      </c>
      <c r="AA454" s="172">
        <v>1</v>
      </c>
      <c r="AB454" s="130"/>
      <c r="AC454" s="129"/>
      <c r="AD454" s="187"/>
    </row>
    <row r="455" spans="1:30" ht="40.15" customHeight="1" outlineLevel="1" x14ac:dyDescent="0.25">
      <c r="A455" s="20">
        <v>309</v>
      </c>
      <c r="B455" s="20" t="s">
        <v>697</v>
      </c>
      <c r="C455" s="127" t="s">
        <v>21</v>
      </c>
      <c r="D455" s="127" t="s">
        <v>372</v>
      </c>
      <c r="E455" s="127" t="s">
        <v>494</v>
      </c>
      <c r="F455" s="127"/>
      <c r="G455" s="127" t="s">
        <v>421</v>
      </c>
      <c r="H455" s="127" t="s">
        <v>1392</v>
      </c>
      <c r="I455" s="127" t="s">
        <v>596</v>
      </c>
      <c r="J455" s="127"/>
      <c r="K455" s="133">
        <v>1</v>
      </c>
      <c r="L455" s="128">
        <f t="shared" si="13"/>
        <v>1</v>
      </c>
      <c r="M455" s="198"/>
      <c r="N455" s="144"/>
      <c r="O455" s="142"/>
      <c r="P455" s="142"/>
      <c r="Q455" s="196"/>
      <c r="R455" s="143"/>
      <c r="S455" s="196"/>
      <c r="T455" s="143">
        <v>3</v>
      </c>
      <c r="U455" s="172">
        <v>1</v>
      </c>
      <c r="V455" s="172"/>
      <c r="W455" s="196"/>
      <c r="X455" s="143"/>
      <c r="Y455" s="196"/>
      <c r="Z455" s="172"/>
      <c r="AA455" s="172"/>
      <c r="AB455" s="130"/>
      <c r="AC455" s="129"/>
    </row>
    <row r="456" spans="1:30" s="192" customFormat="1" ht="40.15" customHeight="1" outlineLevel="1" x14ac:dyDescent="0.25">
      <c r="A456" s="180"/>
      <c r="B456" s="180"/>
      <c r="C456" s="136" t="s">
        <v>21</v>
      </c>
      <c r="D456" s="136" t="s">
        <v>1025</v>
      </c>
      <c r="E456" s="136" t="s">
        <v>1024</v>
      </c>
      <c r="F456" s="136"/>
      <c r="G456" s="136" t="s">
        <v>421</v>
      </c>
      <c r="H456" s="136" t="s">
        <v>772</v>
      </c>
      <c r="I456" s="136" t="s">
        <v>596</v>
      </c>
      <c r="J456" s="136"/>
      <c r="K456" s="133"/>
      <c r="L456" s="128" t="str">
        <f t="shared" si="13"/>
        <v/>
      </c>
      <c r="M456" s="198"/>
      <c r="N456" s="144"/>
      <c r="O456" s="142"/>
      <c r="P456" s="142"/>
      <c r="Q456" s="196"/>
      <c r="R456" s="143"/>
      <c r="S456" s="196"/>
      <c r="T456" s="143"/>
      <c r="U456" s="172"/>
      <c r="V456" s="172"/>
      <c r="W456" s="196"/>
      <c r="X456" s="143"/>
      <c r="Y456" s="196"/>
      <c r="Z456" s="143"/>
      <c r="AA456" s="196"/>
      <c r="AB456" s="139"/>
      <c r="AC456" s="129"/>
    </row>
    <row r="457" spans="1:30" ht="40.15" customHeight="1" outlineLevel="1" x14ac:dyDescent="0.25">
      <c r="A457" s="20">
        <v>310</v>
      </c>
      <c r="B457" s="20" t="s">
        <v>697</v>
      </c>
      <c r="C457" s="127" t="s">
        <v>21</v>
      </c>
      <c r="D457" s="127" t="s">
        <v>1020</v>
      </c>
      <c r="E457" s="127" t="s">
        <v>630</v>
      </c>
      <c r="F457" s="127"/>
      <c r="G457" s="127" t="s">
        <v>421</v>
      </c>
      <c r="H457" s="127" t="s">
        <v>1357</v>
      </c>
      <c r="I457" s="127"/>
      <c r="J457" s="127" t="s">
        <v>570</v>
      </c>
      <c r="K457" s="133">
        <v>1</v>
      </c>
      <c r="L457" s="128">
        <f t="shared" si="13"/>
        <v>1</v>
      </c>
      <c r="M457" s="198"/>
      <c r="N457" s="144"/>
      <c r="O457" s="142"/>
      <c r="P457" s="142"/>
      <c r="Q457" s="196"/>
      <c r="R457" s="143"/>
      <c r="S457" s="196"/>
      <c r="T457" s="143">
        <v>10</v>
      </c>
      <c r="U457" s="172">
        <v>1</v>
      </c>
      <c r="V457" s="172"/>
      <c r="W457" s="196"/>
      <c r="X457" s="143">
        <v>1</v>
      </c>
      <c r="Y457" s="172">
        <v>1</v>
      </c>
      <c r="Z457" s="143">
        <v>1</v>
      </c>
      <c r="AA457" s="172">
        <v>1</v>
      </c>
      <c r="AB457" s="130"/>
      <c r="AC457" s="129"/>
    </row>
    <row r="458" spans="1:30" ht="40.15" customHeight="1" outlineLevel="1" x14ac:dyDescent="0.25">
      <c r="A458" s="20">
        <v>311</v>
      </c>
      <c r="B458" s="20" t="s">
        <v>697</v>
      </c>
      <c r="C458" s="127" t="s">
        <v>21</v>
      </c>
      <c r="D458" s="127" t="s">
        <v>1021</v>
      </c>
      <c r="E458" s="127" t="s">
        <v>631</v>
      </c>
      <c r="F458" s="127"/>
      <c r="G458" s="127" t="s">
        <v>421</v>
      </c>
      <c r="H458" s="127" t="s">
        <v>1357</v>
      </c>
      <c r="I458" s="169"/>
      <c r="J458" s="169" t="s">
        <v>570</v>
      </c>
      <c r="K458" s="133">
        <v>1</v>
      </c>
      <c r="L458" s="128">
        <f t="shared" si="13"/>
        <v>1</v>
      </c>
      <c r="M458" s="198"/>
      <c r="N458" s="144"/>
      <c r="O458" s="142"/>
      <c r="P458" s="142"/>
      <c r="Q458" s="196"/>
      <c r="R458" s="143"/>
      <c r="S458" s="196"/>
      <c r="T458" s="143">
        <v>10</v>
      </c>
      <c r="U458" s="172">
        <v>1</v>
      </c>
      <c r="V458" s="172"/>
      <c r="W458" s="196"/>
      <c r="X458" s="143">
        <v>1</v>
      </c>
      <c r="Y458" s="172">
        <v>1</v>
      </c>
      <c r="Z458" s="143">
        <v>1</v>
      </c>
      <c r="AA458" s="172">
        <v>1</v>
      </c>
      <c r="AB458" s="130"/>
      <c r="AC458" s="129"/>
    </row>
    <row r="459" spans="1:30" ht="40.15" customHeight="1" outlineLevel="1" x14ac:dyDescent="0.25">
      <c r="A459" s="20">
        <v>312</v>
      </c>
      <c r="B459" s="20" t="s">
        <v>697</v>
      </c>
      <c r="C459" s="127" t="s">
        <v>21</v>
      </c>
      <c r="D459" s="127" t="s">
        <v>1022</v>
      </c>
      <c r="E459" s="127" t="s">
        <v>632</v>
      </c>
      <c r="F459" s="127"/>
      <c r="G459" s="127" t="s">
        <v>421</v>
      </c>
      <c r="H459" s="127" t="s">
        <v>1375</v>
      </c>
      <c r="I459" s="169" t="s">
        <v>1336</v>
      </c>
      <c r="J459" s="169" t="s">
        <v>1337</v>
      </c>
      <c r="K459" s="133">
        <v>1</v>
      </c>
      <c r="L459" s="128">
        <f t="shared" si="13"/>
        <v>1</v>
      </c>
      <c r="M459" s="198"/>
      <c r="N459" s="144"/>
      <c r="O459" s="142"/>
      <c r="P459" s="142"/>
      <c r="Q459" s="196"/>
      <c r="R459" s="143"/>
      <c r="S459" s="196"/>
      <c r="T459" s="143">
        <v>11</v>
      </c>
      <c r="U459" s="172">
        <v>1</v>
      </c>
      <c r="V459" s="172"/>
      <c r="W459" s="196"/>
      <c r="X459" s="143">
        <v>1</v>
      </c>
      <c r="Y459" s="172">
        <v>1</v>
      </c>
      <c r="Z459" s="143">
        <v>1</v>
      </c>
      <c r="AA459" s="172">
        <v>1</v>
      </c>
      <c r="AB459" s="130"/>
      <c r="AC459" s="129"/>
    </row>
    <row r="460" spans="1:30" ht="40.15" customHeight="1" outlineLevel="1" x14ac:dyDescent="0.25">
      <c r="A460" s="20">
        <v>313</v>
      </c>
      <c r="B460" s="20" t="s">
        <v>697</v>
      </c>
      <c r="C460" s="136" t="s">
        <v>21</v>
      </c>
      <c r="D460" s="136" t="s">
        <v>1023</v>
      </c>
      <c r="E460" s="136" t="s">
        <v>633</v>
      </c>
      <c r="F460" s="136"/>
      <c r="G460" s="136" t="s">
        <v>421</v>
      </c>
      <c r="H460" s="136" t="s">
        <v>772</v>
      </c>
      <c r="I460" s="136"/>
      <c r="J460" s="136" t="s">
        <v>1282</v>
      </c>
      <c r="K460" s="133">
        <v>0</v>
      </c>
      <c r="L460" s="146" t="str">
        <f t="shared" si="13"/>
        <v/>
      </c>
      <c r="M460" s="203"/>
      <c r="N460" s="147"/>
      <c r="O460" s="148"/>
      <c r="P460" s="148"/>
      <c r="Q460" s="149"/>
      <c r="R460" s="150"/>
      <c r="S460" s="149"/>
      <c r="T460" s="148"/>
      <c r="U460" s="148"/>
      <c r="V460" s="151"/>
      <c r="W460" s="149"/>
      <c r="X460" s="151"/>
      <c r="Y460" s="151"/>
      <c r="Z460" s="151"/>
      <c r="AA460" s="151"/>
      <c r="AB460" s="130"/>
      <c r="AC460" s="129"/>
    </row>
    <row r="461" spans="1:30" ht="40.15" customHeight="1" outlineLevel="1" x14ac:dyDescent="0.25">
      <c r="A461" s="20">
        <v>314</v>
      </c>
      <c r="B461" s="20" t="s">
        <v>697</v>
      </c>
      <c r="C461" s="127" t="s">
        <v>21</v>
      </c>
      <c r="D461" s="127" t="s">
        <v>1044</v>
      </c>
      <c r="E461" s="127" t="s">
        <v>1045</v>
      </c>
      <c r="F461" s="127"/>
      <c r="G461" s="127"/>
      <c r="H461" s="127" t="s">
        <v>1377</v>
      </c>
      <c r="I461" s="127"/>
      <c r="J461" s="127"/>
      <c r="K461" s="133">
        <v>1</v>
      </c>
      <c r="L461" s="128">
        <f t="shared" si="13"/>
        <v>0</v>
      </c>
      <c r="M461" s="198"/>
      <c r="N461" s="144"/>
      <c r="O461" s="142"/>
      <c r="P461" s="142"/>
      <c r="Q461" s="196"/>
      <c r="R461" s="143"/>
      <c r="S461" s="196"/>
      <c r="T461" s="143"/>
      <c r="U461" s="196"/>
      <c r="V461" s="172"/>
      <c r="W461" s="196"/>
      <c r="X461" s="143">
        <v>1</v>
      </c>
      <c r="Y461" s="196">
        <v>0</v>
      </c>
      <c r="Z461" s="143">
        <v>1</v>
      </c>
      <c r="AA461" s="196">
        <v>0</v>
      </c>
      <c r="AB461" s="130"/>
      <c r="AC461" s="129"/>
    </row>
    <row r="462" spans="1:30" ht="40.15" customHeight="1" outlineLevel="1" x14ac:dyDescent="0.25">
      <c r="A462" s="20">
        <v>315</v>
      </c>
      <c r="B462" s="20" t="s">
        <v>697</v>
      </c>
      <c r="C462" s="127" t="s">
        <v>21</v>
      </c>
      <c r="D462" s="127" t="s">
        <v>429</v>
      </c>
      <c r="E462" s="127" t="s">
        <v>497</v>
      </c>
      <c r="F462" s="127"/>
      <c r="G462" s="127" t="s">
        <v>421</v>
      </c>
      <c r="H462" s="127" t="s">
        <v>1370</v>
      </c>
      <c r="I462" s="127" t="s">
        <v>738</v>
      </c>
      <c r="J462" s="127"/>
      <c r="K462" s="133">
        <v>1</v>
      </c>
      <c r="L462" s="128">
        <f t="shared" si="13"/>
        <v>0.69999999999999984</v>
      </c>
      <c r="M462" s="198"/>
      <c r="N462" s="144"/>
      <c r="O462" s="142"/>
      <c r="P462" s="142"/>
      <c r="Q462" s="196"/>
      <c r="R462" s="143"/>
      <c r="S462" s="196"/>
      <c r="T462" s="143" t="s">
        <v>1354</v>
      </c>
      <c r="U462" s="172"/>
      <c r="V462" s="172">
        <v>0.7</v>
      </c>
      <c r="W462" s="196"/>
      <c r="X462" s="143">
        <v>1</v>
      </c>
      <c r="Y462" s="196">
        <v>0.7</v>
      </c>
      <c r="Z462" s="143">
        <v>1</v>
      </c>
      <c r="AA462" s="196">
        <v>0.7</v>
      </c>
      <c r="AB462" s="130"/>
      <c r="AC462" s="129"/>
    </row>
    <row r="463" spans="1:30" s="192" customFormat="1" ht="40.15" customHeight="1" outlineLevel="1" x14ac:dyDescent="0.25">
      <c r="A463" s="180"/>
      <c r="B463" s="180"/>
      <c r="C463" s="136" t="s">
        <v>21</v>
      </c>
      <c r="D463" s="136" t="s">
        <v>1026</v>
      </c>
      <c r="E463" s="136" t="s">
        <v>1027</v>
      </c>
      <c r="F463" s="136"/>
      <c r="G463" s="136"/>
      <c r="H463" s="136" t="s">
        <v>772</v>
      </c>
      <c r="I463" s="136"/>
      <c r="J463" s="136"/>
      <c r="K463" s="133">
        <v>0</v>
      </c>
      <c r="L463" s="128" t="str">
        <f>IF(COUNT(O463,P463,Q463,S463,U463,V463,W463,Y463,AA463)&gt;0,SUM(O463,P463,Q463,S463,U463,V463,W463,Y463,AA463)/COUNT(O463,P463,Q463,S463,U463,V463,W463,Y463,AA463),"")</f>
        <v/>
      </c>
      <c r="M463" s="198"/>
      <c r="N463" s="144"/>
      <c r="O463" s="142"/>
      <c r="P463" s="142"/>
      <c r="Q463" s="196"/>
      <c r="R463" s="143"/>
      <c r="S463" s="196"/>
      <c r="T463" s="143"/>
      <c r="U463" s="172"/>
      <c r="V463" s="172"/>
      <c r="W463" s="196"/>
      <c r="X463" s="143"/>
      <c r="Y463" s="196"/>
      <c r="Z463" s="143"/>
      <c r="AA463" s="196"/>
      <c r="AB463" s="139"/>
      <c r="AC463" s="129"/>
    </row>
    <row r="464" spans="1:30" ht="40.15" customHeight="1" outlineLevel="1" x14ac:dyDescent="0.25">
      <c r="A464" s="20">
        <v>316</v>
      </c>
      <c r="B464" s="20" t="s">
        <v>697</v>
      </c>
      <c r="C464" s="127" t="s">
        <v>21</v>
      </c>
      <c r="D464" s="127" t="s">
        <v>1028</v>
      </c>
      <c r="E464" s="127" t="s">
        <v>665</v>
      </c>
      <c r="F464" s="127"/>
      <c r="G464" s="127" t="s">
        <v>421</v>
      </c>
      <c r="H464" s="127" t="s">
        <v>1370</v>
      </c>
      <c r="I464" s="127"/>
      <c r="J464" s="127"/>
      <c r="K464" s="133">
        <v>1</v>
      </c>
      <c r="L464" s="128">
        <f t="shared" si="13"/>
        <v>0.6</v>
      </c>
      <c r="M464" s="198"/>
      <c r="N464" s="144"/>
      <c r="O464" s="142"/>
      <c r="P464" s="142"/>
      <c r="Q464" s="196"/>
      <c r="R464" s="143"/>
      <c r="S464" s="196"/>
      <c r="T464" s="143" t="s">
        <v>1354</v>
      </c>
      <c r="U464" s="172"/>
      <c r="V464" s="172">
        <v>0.6</v>
      </c>
      <c r="W464" s="196"/>
      <c r="X464" s="143">
        <v>1</v>
      </c>
      <c r="Y464" s="172">
        <v>0.6</v>
      </c>
      <c r="Z464" s="143">
        <v>1</v>
      </c>
      <c r="AA464" s="172">
        <v>0.6</v>
      </c>
      <c r="AB464" s="130"/>
      <c r="AC464" s="129"/>
    </row>
    <row r="465" spans="1:30" ht="40.15" customHeight="1" outlineLevel="1" x14ac:dyDescent="0.25">
      <c r="A465" s="20">
        <v>317</v>
      </c>
      <c r="B465" s="20" t="s">
        <v>697</v>
      </c>
      <c r="C465" s="127" t="s">
        <v>21</v>
      </c>
      <c r="D465" s="127" t="s">
        <v>1029</v>
      </c>
      <c r="E465" s="127" t="s">
        <v>666</v>
      </c>
      <c r="F465" s="127"/>
      <c r="G465" s="127" t="s">
        <v>421</v>
      </c>
      <c r="H465" s="127" t="s">
        <v>1370</v>
      </c>
      <c r="I465" s="127"/>
      <c r="J465" s="127"/>
      <c r="K465" s="133">
        <v>1</v>
      </c>
      <c r="L465" s="128">
        <f t="shared" si="13"/>
        <v>0.6</v>
      </c>
      <c r="M465" s="198"/>
      <c r="N465" s="144"/>
      <c r="O465" s="142"/>
      <c r="P465" s="142"/>
      <c r="Q465" s="196"/>
      <c r="R465" s="143"/>
      <c r="S465" s="196"/>
      <c r="T465" s="143" t="s">
        <v>1354</v>
      </c>
      <c r="U465" s="172"/>
      <c r="V465" s="172">
        <v>0.6</v>
      </c>
      <c r="W465" s="196"/>
      <c r="X465" s="143">
        <v>1</v>
      </c>
      <c r="Y465" s="172">
        <v>0.6</v>
      </c>
      <c r="Z465" s="143">
        <v>1</v>
      </c>
      <c r="AA465" s="172">
        <v>0.6</v>
      </c>
      <c r="AB465" s="130"/>
      <c r="AC465" s="129"/>
    </row>
    <row r="466" spans="1:30" ht="40.15" customHeight="1" outlineLevel="1" x14ac:dyDescent="0.25">
      <c r="A466" s="20">
        <v>318</v>
      </c>
      <c r="B466" s="20" t="s">
        <v>697</v>
      </c>
      <c r="C466" s="127" t="s">
        <v>21</v>
      </c>
      <c r="D466" s="127" t="s">
        <v>1030</v>
      </c>
      <c r="E466" s="127" t="s">
        <v>667</v>
      </c>
      <c r="F466" s="127"/>
      <c r="G466" s="127" t="s">
        <v>421</v>
      </c>
      <c r="H466" s="127" t="s">
        <v>1370</v>
      </c>
      <c r="I466" s="127"/>
      <c r="J466" s="127"/>
      <c r="K466" s="133">
        <v>1</v>
      </c>
      <c r="L466" s="128">
        <f t="shared" si="13"/>
        <v>0.6</v>
      </c>
      <c r="M466" s="198"/>
      <c r="N466" s="144"/>
      <c r="O466" s="142"/>
      <c r="P466" s="142"/>
      <c r="Q466" s="196"/>
      <c r="R466" s="143"/>
      <c r="S466" s="196"/>
      <c r="T466" s="143" t="s">
        <v>1354</v>
      </c>
      <c r="U466" s="172"/>
      <c r="V466" s="172">
        <v>0.6</v>
      </c>
      <c r="W466" s="196"/>
      <c r="X466" s="143">
        <v>1</v>
      </c>
      <c r="Y466" s="172">
        <v>0.6</v>
      </c>
      <c r="Z466" s="143">
        <v>1</v>
      </c>
      <c r="AA466" s="172">
        <v>0.6</v>
      </c>
      <c r="AB466" s="130"/>
      <c r="AC466" s="129"/>
    </row>
    <row r="467" spans="1:30" ht="40.15" customHeight="1" outlineLevel="1" x14ac:dyDescent="0.25">
      <c r="A467" s="20">
        <v>319</v>
      </c>
      <c r="B467" s="20" t="s">
        <v>697</v>
      </c>
      <c r="C467" s="127" t="s">
        <v>21</v>
      </c>
      <c r="D467" s="127" t="s">
        <v>1031</v>
      </c>
      <c r="E467" s="127" t="s">
        <v>668</v>
      </c>
      <c r="F467" s="127"/>
      <c r="G467" s="127" t="s">
        <v>421</v>
      </c>
      <c r="H467" s="127" t="s">
        <v>1370</v>
      </c>
      <c r="I467" s="127"/>
      <c r="J467" s="127"/>
      <c r="K467" s="133">
        <v>1</v>
      </c>
      <c r="L467" s="128">
        <f t="shared" si="13"/>
        <v>0.6</v>
      </c>
      <c r="M467" s="198"/>
      <c r="N467" s="144"/>
      <c r="O467" s="142"/>
      <c r="P467" s="142"/>
      <c r="Q467" s="196"/>
      <c r="R467" s="143"/>
      <c r="S467" s="196"/>
      <c r="T467" s="143" t="s">
        <v>1354</v>
      </c>
      <c r="U467" s="172"/>
      <c r="V467" s="172">
        <v>0.6</v>
      </c>
      <c r="W467" s="196"/>
      <c r="X467" s="143">
        <v>1</v>
      </c>
      <c r="Y467" s="172">
        <v>0.6</v>
      </c>
      <c r="Z467" s="143">
        <v>1</v>
      </c>
      <c r="AA467" s="172">
        <v>0.6</v>
      </c>
      <c r="AB467" s="130"/>
      <c r="AC467" s="129"/>
    </row>
    <row r="468" spans="1:30" ht="43.15" customHeight="1" outlineLevel="1" x14ac:dyDescent="0.25">
      <c r="A468" s="20">
        <v>320</v>
      </c>
      <c r="B468" s="20" t="s">
        <v>697</v>
      </c>
      <c r="C468" s="127" t="s">
        <v>21</v>
      </c>
      <c r="D468" s="127" t="s">
        <v>1227</v>
      </c>
      <c r="E468" s="127" t="s">
        <v>1229</v>
      </c>
      <c r="F468" s="127"/>
      <c r="G468" s="127" t="s">
        <v>331</v>
      </c>
      <c r="H468" s="127" t="s">
        <v>1365</v>
      </c>
      <c r="I468" s="171"/>
      <c r="J468" s="127" t="s">
        <v>1242</v>
      </c>
      <c r="K468" s="133">
        <v>1</v>
      </c>
      <c r="L468" s="128">
        <f>IF(COUNT(O468,P468,Q468,S468,U468,V468,W468,Y468,AA468)&gt;0,SUM(O468,P468,Q468,S468,U468,V468,W468,Y468,AA468)/COUNT(O468,P468,Q468,S468,U468,V468,W468,Y468,AA468),"")</f>
        <v>0.8</v>
      </c>
      <c r="M468" s="198"/>
      <c r="N468" s="144"/>
      <c r="O468" s="142"/>
      <c r="P468" s="142"/>
      <c r="Q468" s="196"/>
      <c r="R468" s="143"/>
      <c r="S468" s="196"/>
      <c r="T468" s="143" t="s">
        <v>1354</v>
      </c>
      <c r="U468" s="172"/>
      <c r="V468" s="172">
        <v>0.8</v>
      </c>
      <c r="W468" s="196"/>
      <c r="X468" s="196"/>
      <c r="Y468" s="196"/>
      <c r="Z468" s="196"/>
      <c r="AA468" s="196"/>
      <c r="AB468" s="131"/>
      <c r="AC468" s="129"/>
      <c r="AD468" s="187"/>
    </row>
    <row r="469" spans="1:30" ht="40.15" customHeight="1" outlineLevel="1" x14ac:dyDescent="0.25">
      <c r="A469" s="20">
        <v>321</v>
      </c>
      <c r="B469" s="197"/>
      <c r="C469" s="127" t="s">
        <v>21</v>
      </c>
      <c r="D469" s="127" t="s">
        <v>430</v>
      </c>
      <c r="E469" s="127" t="s">
        <v>629</v>
      </c>
      <c r="F469" s="127"/>
      <c r="G469" s="127" t="s">
        <v>421</v>
      </c>
      <c r="H469" s="127" t="s">
        <v>1371</v>
      </c>
      <c r="I469" s="127" t="s">
        <v>739</v>
      </c>
      <c r="J469" s="171" t="s">
        <v>720</v>
      </c>
      <c r="K469" s="133">
        <v>0.4</v>
      </c>
      <c r="L469" s="128">
        <f t="shared" si="13"/>
        <v>1</v>
      </c>
      <c r="M469" s="198"/>
      <c r="N469" s="144"/>
      <c r="O469" s="142"/>
      <c r="P469" s="142"/>
      <c r="Q469" s="196"/>
      <c r="R469" s="143"/>
      <c r="S469" s="196"/>
      <c r="T469" s="143" t="s">
        <v>460</v>
      </c>
      <c r="U469" s="172"/>
      <c r="V469" s="172"/>
      <c r="W469" s="196">
        <v>1</v>
      </c>
      <c r="X469" s="143">
        <v>1</v>
      </c>
      <c r="Y469" s="196">
        <v>1</v>
      </c>
      <c r="Z469" s="143">
        <v>1</v>
      </c>
      <c r="AA469" s="196">
        <v>1</v>
      </c>
      <c r="AB469" s="130"/>
      <c r="AC469" s="129"/>
    </row>
    <row r="470" spans="1:30" ht="43.15" customHeight="1" outlineLevel="1" x14ac:dyDescent="0.25">
      <c r="A470" s="20">
        <v>322</v>
      </c>
      <c r="B470" s="20"/>
      <c r="C470" s="127" t="s">
        <v>21</v>
      </c>
      <c r="D470" s="127" t="s">
        <v>1228</v>
      </c>
      <c r="E470" s="127" t="s">
        <v>1230</v>
      </c>
      <c r="F470" s="127"/>
      <c r="G470" s="127" t="s">
        <v>331</v>
      </c>
      <c r="H470" s="127" t="s">
        <v>1365</v>
      </c>
      <c r="I470" s="171"/>
      <c r="J470" s="171" t="s">
        <v>1241</v>
      </c>
      <c r="K470" s="133">
        <v>0.4</v>
      </c>
      <c r="L470" s="128">
        <f>IF(COUNT(O470,P470,Q470,S470,U470,V470,W470,Y470,AA470)&gt;0,SUM(O470,P470,Q470,S470,U470,V470,W470,Y470,AA470)/COUNT(O470,P470,Q470,S470,U470,V470,W470,Y470,AA470),"")</f>
        <v>0.8</v>
      </c>
      <c r="M470" s="198"/>
      <c r="N470" s="144"/>
      <c r="O470" s="142"/>
      <c r="P470" s="142"/>
      <c r="Q470" s="196"/>
      <c r="R470" s="143"/>
      <c r="S470" s="196"/>
      <c r="T470" s="143" t="s">
        <v>1354</v>
      </c>
      <c r="U470" s="172"/>
      <c r="V470" s="172"/>
      <c r="W470" s="172">
        <v>0.8</v>
      </c>
      <c r="X470" s="196"/>
      <c r="Y470" s="196"/>
      <c r="Z470" s="196"/>
      <c r="AA470" s="196"/>
      <c r="AB470" s="131"/>
      <c r="AC470" s="129"/>
      <c r="AD470" s="187"/>
    </row>
    <row r="471" spans="1:30" s="192" customFormat="1" ht="40.15" customHeight="1" outlineLevel="1" x14ac:dyDescent="0.25">
      <c r="A471" s="180"/>
      <c r="B471" s="180"/>
      <c r="C471" s="136" t="s">
        <v>21</v>
      </c>
      <c r="D471" s="136" t="s">
        <v>373</v>
      </c>
      <c r="E471" s="127" t="s">
        <v>1138</v>
      </c>
      <c r="F471" s="136"/>
      <c r="G471" s="136"/>
      <c r="H471" s="136" t="s">
        <v>772</v>
      </c>
      <c r="I471" s="136"/>
      <c r="J471" s="136"/>
      <c r="K471" s="133">
        <v>0</v>
      </c>
      <c r="L471" s="128" t="str">
        <f t="shared" si="13"/>
        <v/>
      </c>
      <c r="M471" s="198"/>
      <c r="N471" s="144"/>
      <c r="O471" s="142"/>
      <c r="P471" s="142"/>
      <c r="Q471" s="196"/>
      <c r="R471" s="143"/>
      <c r="S471" s="196"/>
      <c r="T471" s="143"/>
      <c r="U471" s="172"/>
      <c r="V471" s="172"/>
      <c r="W471" s="196"/>
      <c r="X471" s="143"/>
      <c r="Y471" s="196"/>
      <c r="Z471" s="143"/>
      <c r="AA471" s="196"/>
      <c r="AB471" s="139"/>
      <c r="AC471" s="129"/>
    </row>
    <row r="472" spans="1:30" ht="40.15" customHeight="1" outlineLevel="1" x14ac:dyDescent="0.25">
      <c r="A472" s="20">
        <v>323</v>
      </c>
      <c r="B472" s="20"/>
      <c r="C472" s="127" t="s">
        <v>21</v>
      </c>
      <c r="D472" s="127" t="s">
        <v>743</v>
      </c>
      <c r="E472" s="127" t="s">
        <v>548</v>
      </c>
      <c r="F472" s="127"/>
      <c r="G472" s="127" t="s">
        <v>421</v>
      </c>
      <c r="H472" s="127" t="s">
        <v>1375</v>
      </c>
      <c r="I472" s="127" t="s">
        <v>744</v>
      </c>
      <c r="J472" s="127"/>
      <c r="K472" s="133">
        <v>0.5</v>
      </c>
      <c r="L472" s="128">
        <f>IF(COUNT(O472,P472,Q472,S472,U472,V472,W472,Y472,AA472)&gt;0,SUM(O472,P472,Q472,S472,U472,V472,W472,Y472,AA472)/COUNT(O472,P472,Q472,S472,U472,V472,W472,Y472,AA472),"")</f>
        <v>1</v>
      </c>
      <c r="M472" s="198"/>
      <c r="N472" s="144"/>
      <c r="O472" s="142"/>
      <c r="P472" s="142"/>
      <c r="Q472" s="196"/>
      <c r="R472" s="143"/>
      <c r="S472" s="196"/>
      <c r="T472" s="143">
        <v>11</v>
      </c>
      <c r="U472" s="172">
        <v>1</v>
      </c>
      <c r="V472" s="172"/>
      <c r="W472" s="196"/>
      <c r="X472" s="143">
        <v>1</v>
      </c>
      <c r="Y472" s="196">
        <v>1</v>
      </c>
      <c r="Z472" s="143">
        <v>1</v>
      </c>
      <c r="AA472" s="196">
        <v>1</v>
      </c>
      <c r="AB472" s="130"/>
      <c r="AC472" s="129"/>
      <c r="AD472" s="187"/>
    </row>
    <row r="473" spans="1:30" ht="40.15" customHeight="1" outlineLevel="1" x14ac:dyDescent="0.25">
      <c r="A473" s="20">
        <v>324</v>
      </c>
      <c r="B473" s="20" t="s">
        <v>697</v>
      </c>
      <c r="C473" s="127" t="s">
        <v>21</v>
      </c>
      <c r="D473" s="127" t="s">
        <v>374</v>
      </c>
      <c r="E473" s="127" t="s">
        <v>498</v>
      </c>
      <c r="F473" s="127"/>
      <c r="G473" s="127" t="s">
        <v>421</v>
      </c>
      <c r="H473" s="127" t="s">
        <v>1374</v>
      </c>
      <c r="I473" s="127" t="s">
        <v>745</v>
      </c>
      <c r="J473" s="127"/>
      <c r="K473" s="133">
        <v>1</v>
      </c>
      <c r="L473" s="128">
        <f t="shared" si="13"/>
        <v>1</v>
      </c>
      <c r="M473" s="198"/>
      <c r="N473" s="144"/>
      <c r="O473" s="142"/>
      <c r="P473" s="142"/>
      <c r="Q473" s="196"/>
      <c r="R473" s="143"/>
      <c r="S473" s="196"/>
      <c r="T473" s="143">
        <v>7</v>
      </c>
      <c r="U473" s="172">
        <v>1</v>
      </c>
      <c r="V473" s="172"/>
      <c r="W473" s="196"/>
      <c r="X473" s="143">
        <v>1</v>
      </c>
      <c r="Y473" s="172">
        <v>1</v>
      </c>
      <c r="Z473" s="143">
        <v>1</v>
      </c>
      <c r="AA473" s="172">
        <v>1</v>
      </c>
      <c r="AB473" s="130"/>
      <c r="AC473" s="129"/>
      <c r="AD473" s="187"/>
    </row>
    <row r="474" spans="1:30" ht="40.15" customHeight="1" outlineLevel="1" x14ac:dyDescent="0.25">
      <c r="A474" s="20">
        <v>325</v>
      </c>
      <c r="B474" s="20" t="s">
        <v>697</v>
      </c>
      <c r="C474" s="127" t="s">
        <v>21</v>
      </c>
      <c r="D474" s="127" t="s">
        <v>375</v>
      </c>
      <c r="E474" s="127" t="s">
        <v>499</v>
      </c>
      <c r="F474" s="127"/>
      <c r="G474" s="127" t="s">
        <v>421</v>
      </c>
      <c r="H474" s="127" t="s">
        <v>1374</v>
      </c>
      <c r="I474" s="127" t="s">
        <v>746</v>
      </c>
      <c r="J474" s="127"/>
      <c r="K474" s="133">
        <v>1</v>
      </c>
      <c r="L474" s="128">
        <f t="shared" si="13"/>
        <v>1</v>
      </c>
      <c r="M474" s="198"/>
      <c r="N474" s="144"/>
      <c r="O474" s="142"/>
      <c r="P474" s="142"/>
      <c r="Q474" s="196"/>
      <c r="R474" s="143"/>
      <c r="S474" s="196"/>
      <c r="T474" s="143">
        <v>7</v>
      </c>
      <c r="U474" s="172">
        <v>1</v>
      </c>
      <c r="V474" s="172"/>
      <c r="W474" s="196"/>
      <c r="X474" s="143">
        <v>1</v>
      </c>
      <c r="Y474" s="172">
        <v>1</v>
      </c>
      <c r="Z474" s="143">
        <v>1</v>
      </c>
      <c r="AA474" s="172">
        <v>1</v>
      </c>
      <c r="AB474" s="130"/>
      <c r="AC474" s="129"/>
      <c r="AD474" s="187"/>
    </row>
    <row r="475" spans="1:30" ht="40.15" customHeight="1" outlineLevel="1" x14ac:dyDescent="0.25">
      <c r="A475" s="20">
        <v>326</v>
      </c>
      <c r="B475" s="20" t="s">
        <v>697</v>
      </c>
      <c r="C475" s="127" t="s">
        <v>21</v>
      </c>
      <c r="D475" s="127" t="s">
        <v>377</v>
      </c>
      <c r="E475" s="127" t="s">
        <v>500</v>
      </c>
      <c r="F475" s="3"/>
      <c r="G475" s="127" t="s">
        <v>421</v>
      </c>
      <c r="H475" s="127" t="s">
        <v>1381</v>
      </c>
      <c r="I475" s="169" t="s">
        <v>1338</v>
      </c>
      <c r="J475" s="127"/>
      <c r="K475" s="133">
        <v>1</v>
      </c>
      <c r="L475" s="128">
        <f t="shared" si="13"/>
        <v>1</v>
      </c>
      <c r="M475" s="198"/>
      <c r="N475" s="144"/>
      <c r="O475" s="142"/>
      <c r="P475" s="142"/>
      <c r="Q475" s="196"/>
      <c r="R475" s="143"/>
      <c r="S475" s="196"/>
      <c r="T475" s="143">
        <v>4</v>
      </c>
      <c r="U475" s="172">
        <v>1</v>
      </c>
      <c r="V475" s="172"/>
      <c r="W475" s="196"/>
      <c r="X475" s="143">
        <v>1</v>
      </c>
      <c r="Y475" s="196">
        <v>1</v>
      </c>
      <c r="Z475" s="143">
        <v>1</v>
      </c>
      <c r="AA475" s="196">
        <v>1</v>
      </c>
      <c r="AB475" s="130"/>
      <c r="AC475" s="129"/>
      <c r="AD475" s="187"/>
    </row>
    <row r="476" spans="1:30" s="192" customFormat="1" ht="40.15" customHeight="1" outlineLevel="1" x14ac:dyDescent="0.25">
      <c r="A476" s="136"/>
      <c r="B476" s="136"/>
      <c r="C476" s="136" t="s">
        <v>21</v>
      </c>
      <c r="D476" s="136" t="s">
        <v>1033</v>
      </c>
      <c r="E476" s="136" t="s">
        <v>1032</v>
      </c>
      <c r="F476" s="136"/>
      <c r="G476" s="136"/>
      <c r="H476" s="136" t="s">
        <v>772</v>
      </c>
      <c r="I476" s="136"/>
      <c r="J476" s="136"/>
      <c r="K476" s="133">
        <v>0</v>
      </c>
      <c r="L476" s="128" t="str">
        <f t="shared" si="13"/>
        <v/>
      </c>
      <c r="M476" s="198"/>
      <c r="N476" s="144"/>
      <c r="O476" s="142"/>
      <c r="P476" s="142"/>
      <c r="Q476" s="196"/>
      <c r="R476" s="143"/>
      <c r="S476" s="196"/>
      <c r="T476" s="143"/>
      <c r="U476" s="172"/>
      <c r="V476" s="172"/>
      <c r="W476" s="196"/>
      <c r="X476" s="143"/>
      <c r="Y476" s="196"/>
      <c r="Z476" s="143"/>
      <c r="AA476" s="196"/>
      <c r="AB476" s="139"/>
      <c r="AC476" s="129"/>
    </row>
    <row r="477" spans="1:30" ht="40.15" customHeight="1" outlineLevel="1" x14ac:dyDescent="0.25">
      <c r="A477" s="20">
        <v>327</v>
      </c>
      <c r="B477" s="20" t="s">
        <v>697</v>
      </c>
      <c r="C477" s="127" t="s">
        <v>21</v>
      </c>
      <c r="D477" s="127" t="s">
        <v>1034</v>
      </c>
      <c r="E477" s="127" t="s">
        <v>634</v>
      </c>
      <c r="F477" s="127"/>
      <c r="G477" s="127" t="s">
        <v>421</v>
      </c>
      <c r="H477" s="127" t="s">
        <v>1374</v>
      </c>
      <c r="I477" s="127"/>
      <c r="J477" s="127"/>
      <c r="K477" s="133">
        <v>1</v>
      </c>
      <c r="L477" s="128">
        <f t="shared" si="13"/>
        <v>1</v>
      </c>
      <c r="M477" s="198"/>
      <c r="N477" s="144"/>
      <c r="O477" s="142"/>
      <c r="P477" s="142"/>
      <c r="Q477" s="196"/>
      <c r="R477" s="143"/>
      <c r="S477" s="196"/>
      <c r="T477" s="143">
        <v>7</v>
      </c>
      <c r="U477" s="172">
        <v>1</v>
      </c>
      <c r="V477" s="172"/>
      <c r="W477" s="196"/>
      <c r="X477" s="143">
        <v>1</v>
      </c>
      <c r="Y477" s="172">
        <v>1</v>
      </c>
      <c r="Z477" s="143">
        <v>1</v>
      </c>
      <c r="AA477" s="172">
        <v>1</v>
      </c>
      <c r="AB477" s="130"/>
      <c r="AC477" s="129"/>
    </row>
    <row r="478" spans="1:30" ht="40.15" customHeight="1" outlineLevel="1" x14ac:dyDescent="0.25">
      <c r="A478" s="20">
        <v>328</v>
      </c>
      <c r="B478" s="20" t="s">
        <v>697</v>
      </c>
      <c r="C478" s="127" t="s">
        <v>21</v>
      </c>
      <c r="D478" s="127" t="s">
        <v>1035</v>
      </c>
      <c r="E478" s="127" t="s">
        <v>635</v>
      </c>
      <c r="F478" s="127"/>
      <c r="G478" s="127" t="s">
        <v>421</v>
      </c>
      <c r="H478" s="127" t="s">
        <v>1374</v>
      </c>
      <c r="I478" s="127"/>
      <c r="J478" s="127"/>
      <c r="K478" s="133">
        <v>1</v>
      </c>
      <c r="L478" s="128">
        <f t="shared" si="13"/>
        <v>1</v>
      </c>
      <c r="M478" s="198"/>
      <c r="N478" s="144"/>
      <c r="O478" s="142"/>
      <c r="P478" s="142"/>
      <c r="Q478" s="196"/>
      <c r="R478" s="143"/>
      <c r="S478" s="196"/>
      <c r="T478" s="143">
        <v>7</v>
      </c>
      <c r="U478" s="172">
        <v>1</v>
      </c>
      <c r="V478" s="172"/>
      <c r="W478" s="196"/>
      <c r="X478" s="143">
        <v>1</v>
      </c>
      <c r="Y478" s="172">
        <v>1</v>
      </c>
      <c r="Z478" s="143">
        <v>1</v>
      </c>
      <c r="AA478" s="172">
        <v>1</v>
      </c>
      <c r="AB478" s="130"/>
      <c r="AC478" s="129"/>
    </row>
    <row r="479" spans="1:30" ht="40.15" customHeight="1" outlineLevel="1" x14ac:dyDescent="0.25">
      <c r="A479" s="20">
        <v>329</v>
      </c>
      <c r="B479" s="20"/>
      <c r="C479" s="127" t="s">
        <v>21</v>
      </c>
      <c r="D479" s="123" t="s">
        <v>1036</v>
      </c>
      <c r="E479" s="123" t="s">
        <v>636</v>
      </c>
      <c r="F479" s="127"/>
      <c r="G479" s="123" t="s">
        <v>421</v>
      </c>
      <c r="H479" s="127" t="s">
        <v>772</v>
      </c>
      <c r="I479" s="127"/>
      <c r="J479" s="127" t="s">
        <v>1268</v>
      </c>
      <c r="K479" s="133">
        <v>0</v>
      </c>
      <c r="L479" s="128" t="str">
        <f t="shared" si="13"/>
        <v/>
      </c>
      <c r="M479" s="198"/>
      <c r="N479" s="144"/>
      <c r="O479" s="142"/>
      <c r="P479" s="142"/>
      <c r="Q479" s="196"/>
      <c r="R479" s="143"/>
      <c r="S479" s="196"/>
      <c r="T479" s="196"/>
      <c r="U479" s="196"/>
      <c r="V479" s="172"/>
      <c r="W479" s="196"/>
      <c r="X479" s="196"/>
      <c r="Y479" s="196"/>
      <c r="Z479" s="196"/>
      <c r="AA479" s="196"/>
      <c r="AB479" s="130"/>
      <c r="AC479" s="129"/>
    </row>
    <row r="480" spans="1:30" ht="40.15" customHeight="1" outlineLevel="1" x14ac:dyDescent="0.25">
      <c r="A480" s="20">
        <v>330</v>
      </c>
      <c r="B480" s="20"/>
      <c r="C480" s="127" t="s">
        <v>21</v>
      </c>
      <c r="D480" s="123" t="s">
        <v>1037</v>
      </c>
      <c r="E480" s="123" t="s">
        <v>637</v>
      </c>
      <c r="F480" s="127"/>
      <c r="G480" s="123" t="s">
        <v>421</v>
      </c>
      <c r="H480" s="127" t="s">
        <v>772</v>
      </c>
      <c r="I480" s="127"/>
      <c r="J480" s="127" t="s">
        <v>1268</v>
      </c>
      <c r="K480" s="133">
        <v>0</v>
      </c>
      <c r="L480" s="128" t="str">
        <f t="shared" si="13"/>
        <v/>
      </c>
      <c r="M480" s="198"/>
      <c r="N480" s="144"/>
      <c r="O480" s="142"/>
      <c r="P480" s="142"/>
      <c r="Q480" s="196"/>
      <c r="R480" s="143"/>
      <c r="S480" s="196"/>
      <c r="T480" s="196"/>
      <c r="U480" s="196"/>
      <c r="V480" s="172"/>
      <c r="W480" s="196"/>
      <c r="X480" s="196"/>
      <c r="Y480" s="196"/>
      <c r="Z480" s="196"/>
      <c r="AA480" s="196"/>
      <c r="AB480" s="130"/>
      <c r="AC480" s="129"/>
    </row>
    <row r="481" spans="1:30" ht="40.15" customHeight="1" outlineLevel="1" x14ac:dyDescent="0.25">
      <c r="A481" s="20">
        <v>331</v>
      </c>
      <c r="B481" s="20" t="s">
        <v>697</v>
      </c>
      <c r="C481" s="127" t="s">
        <v>21</v>
      </c>
      <c r="D481" s="127" t="s">
        <v>1043</v>
      </c>
      <c r="E481" s="127" t="s">
        <v>1046</v>
      </c>
      <c r="F481" s="3"/>
      <c r="G481" s="176"/>
      <c r="H481" s="127" t="s">
        <v>1377</v>
      </c>
      <c r="I481" s="127"/>
      <c r="J481" s="127"/>
      <c r="K481" s="133">
        <v>1</v>
      </c>
      <c r="L481" s="128">
        <f t="shared" si="13"/>
        <v>0</v>
      </c>
      <c r="M481" s="198"/>
      <c r="N481" s="144"/>
      <c r="O481" s="142"/>
      <c r="P481" s="142"/>
      <c r="Q481" s="196"/>
      <c r="R481" s="143"/>
      <c r="S481" s="196"/>
      <c r="T481" s="143"/>
      <c r="U481" s="196"/>
      <c r="V481" s="172"/>
      <c r="W481" s="196"/>
      <c r="X481" s="143">
        <v>1</v>
      </c>
      <c r="Y481" s="196">
        <v>0</v>
      </c>
      <c r="Z481" s="143">
        <v>1</v>
      </c>
      <c r="AA481" s="196">
        <v>0</v>
      </c>
      <c r="AB481" s="130"/>
      <c r="AC481" s="129"/>
      <c r="AD481" s="187"/>
    </row>
    <row r="482" spans="1:30" s="163" customFormat="1" ht="40.15" customHeight="1" outlineLevel="1" x14ac:dyDescent="0.25">
      <c r="A482" s="152">
        <v>296</v>
      </c>
      <c r="B482" s="152"/>
      <c r="C482" s="123" t="s">
        <v>21</v>
      </c>
      <c r="D482" s="123" t="s">
        <v>431</v>
      </c>
      <c r="E482" s="123" t="s">
        <v>1060</v>
      </c>
      <c r="G482" s="123" t="s">
        <v>421</v>
      </c>
      <c r="H482" s="123" t="s">
        <v>772</v>
      </c>
      <c r="I482" s="123"/>
      <c r="J482" s="127" t="s">
        <v>1062</v>
      </c>
      <c r="K482" s="133">
        <v>0</v>
      </c>
      <c r="L482" s="154" t="str">
        <f t="shared" si="13"/>
        <v/>
      </c>
      <c r="M482" s="155"/>
      <c r="N482" s="156"/>
      <c r="O482" s="157"/>
      <c r="P482" s="157"/>
      <c r="Q482" s="158"/>
      <c r="R482" s="159"/>
      <c r="S482" s="158"/>
      <c r="T482" s="159"/>
      <c r="U482" s="160"/>
      <c r="V482" s="159"/>
      <c r="W482" s="158"/>
      <c r="X482" s="159"/>
      <c r="Y482" s="159"/>
      <c r="Z482" s="159"/>
      <c r="AA482" s="159"/>
      <c r="AB482" s="161"/>
      <c r="AC482" s="162"/>
    </row>
    <row r="483" spans="1:30" s="166" customFormat="1" ht="40.15" customHeight="1" outlineLevel="1" x14ac:dyDescent="0.25">
      <c r="A483" s="164"/>
      <c r="B483" s="164"/>
      <c r="C483" s="165" t="s">
        <v>21</v>
      </c>
      <c r="D483" s="165" t="s">
        <v>1038</v>
      </c>
      <c r="E483" s="165" t="s">
        <v>1060</v>
      </c>
      <c r="F483" s="165"/>
      <c r="G483" s="165"/>
      <c r="H483" s="165" t="s">
        <v>772</v>
      </c>
      <c r="I483" s="165"/>
      <c r="J483" s="165"/>
      <c r="K483" s="153"/>
      <c r="L483" s="154" t="str">
        <f>IF(COUNT(O483,P483,Q483,S483,U483,V483,W483,Y483,AA483)&gt;0,SUM(O483,P483,Q483,S483,U483,V483,W483,Y483,AA483)/COUNT(O483,P483,Q483,S483,U483,V483,W483,Y483,AA483),"")</f>
        <v/>
      </c>
      <c r="M483" s="155"/>
      <c r="N483" s="156"/>
      <c r="O483" s="157"/>
      <c r="P483" s="157"/>
      <c r="Q483" s="158"/>
      <c r="R483" s="159"/>
      <c r="S483" s="158"/>
      <c r="T483" s="159"/>
      <c r="U483" s="160"/>
      <c r="V483" s="160"/>
      <c r="W483" s="158"/>
      <c r="X483" s="159"/>
      <c r="Y483" s="158"/>
      <c r="Z483" s="159"/>
      <c r="AA483" s="158"/>
      <c r="AB483" s="167"/>
      <c r="AC483" s="162"/>
    </row>
    <row r="484" spans="1:30" s="163" customFormat="1" ht="40.15" customHeight="1" outlineLevel="1" x14ac:dyDescent="0.25">
      <c r="A484" s="152">
        <v>297</v>
      </c>
      <c r="B484" s="152"/>
      <c r="C484" s="123" t="s">
        <v>21</v>
      </c>
      <c r="D484" s="123" t="s">
        <v>1039</v>
      </c>
      <c r="E484" s="123" t="s">
        <v>1060</v>
      </c>
      <c r="G484" s="123" t="s">
        <v>421</v>
      </c>
      <c r="H484" s="123" t="s">
        <v>772</v>
      </c>
      <c r="I484" s="123"/>
      <c r="J484" s="127" t="s">
        <v>1062</v>
      </c>
      <c r="K484" s="133">
        <v>0</v>
      </c>
      <c r="L484" s="154" t="str">
        <f t="shared" si="13"/>
        <v/>
      </c>
      <c r="M484" s="155"/>
      <c r="N484" s="156"/>
      <c r="O484" s="157"/>
      <c r="P484" s="157"/>
      <c r="Q484" s="158"/>
      <c r="R484" s="159"/>
      <c r="S484" s="158"/>
      <c r="T484" s="159"/>
      <c r="U484" s="160"/>
      <c r="V484" s="157"/>
      <c r="W484" s="158"/>
      <c r="X484" s="159"/>
      <c r="Y484" s="157"/>
      <c r="Z484" s="157"/>
      <c r="AA484" s="157"/>
      <c r="AB484" s="161"/>
      <c r="AC484" s="162"/>
    </row>
    <row r="485" spans="1:30" s="163" customFormat="1" ht="40.15" customHeight="1" outlineLevel="1" x14ac:dyDescent="0.25">
      <c r="A485" s="152">
        <v>298</v>
      </c>
      <c r="B485" s="152"/>
      <c r="C485" s="123" t="s">
        <v>21</v>
      </c>
      <c r="D485" s="123" t="s">
        <v>1040</v>
      </c>
      <c r="E485" s="123" t="s">
        <v>1060</v>
      </c>
      <c r="G485" s="123" t="s">
        <v>421</v>
      </c>
      <c r="H485" s="123" t="s">
        <v>772</v>
      </c>
      <c r="I485" s="123"/>
      <c r="J485" s="127" t="s">
        <v>1062</v>
      </c>
      <c r="K485" s="133">
        <v>0</v>
      </c>
      <c r="L485" s="154" t="str">
        <f t="shared" si="13"/>
        <v/>
      </c>
      <c r="M485" s="155"/>
      <c r="N485" s="156"/>
      <c r="O485" s="157"/>
      <c r="P485" s="157"/>
      <c r="Q485" s="158"/>
      <c r="R485" s="159"/>
      <c r="S485" s="158"/>
      <c r="T485" s="159"/>
      <c r="U485" s="160"/>
      <c r="V485" s="157"/>
      <c r="W485" s="158"/>
      <c r="X485" s="159"/>
      <c r="Y485" s="157"/>
      <c r="Z485" s="157"/>
      <c r="AA485" s="157"/>
      <c r="AB485" s="161"/>
      <c r="AC485" s="162"/>
    </row>
    <row r="486" spans="1:30" s="163" customFormat="1" ht="40.15" customHeight="1" outlineLevel="1" x14ac:dyDescent="0.25">
      <c r="A486" s="152">
        <v>299</v>
      </c>
      <c r="B486" s="152"/>
      <c r="C486" s="123" t="s">
        <v>21</v>
      </c>
      <c r="D486" s="123" t="s">
        <v>1041</v>
      </c>
      <c r="E486" s="123" t="s">
        <v>1060</v>
      </c>
      <c r="G486" s="123" t="s">
        <v>421</v>
      </c>
      <c r="H486" s="123" t="s">
        <v>772</v>
      </c>
      <c r="I486" s="123"/>
      <c r="J486" s="127" t="s">
        <v>1062</v>
      </c>
      <c r="K486" s="133">
        <v>0</v>
      </c>
      <c r="L486" s="154" t="str">
        <f t="shared" si="13"/>
        <v/>
      </c>
      <c r="M486" s="155"/>
      <c r="N486" s="156"/>
      <c r="O486" s="157"/>
      <c r="P486" s="157"/>
      <c r="Q486" s="158"/>
      <c r="R486" s="159"/>
      <c r="S486" s="158"/>
      <c r="T486" s="159"/>
      <c r="U486" s="160"/>
      <c r="V486" s="157"/>
      <c r="W486" s="158"/>
      <c r="X486" s="159"/>
      <c r="Y486" s="157"/>
      <c r="Z486" s="157"/>
      <c r="AA486" s="157"/>
      <c r="AB486" s="161"/>
      <c r="AC486" s="162"/>
    </row>
    <row r="487" spans="1:30" s="163" customFormat="1" ht="40.15" customHeight="1" outlineLevel="1" x14ac:dyDescent="0.25">
      <c r="A487" s="152">
        <v>300</v>
      </c>
      <c r="B487" s="152"/>
      <c r="C487" s="123" t="s">
        <v>21</v>
      </c>
      <c r="D487" s="123" t="s">
        <v>1042</v>
      </c>
      <c r="E487" s="123" t="s">
        <v>1060</v>
      </c>
      <c r="G487" s="123" t="s">
        <v>421</v>
      </c>
      <c r="H487" s="123" t="s">
        <v>772</v>
      </c>
      <c r="I487" s="123"/>
      <c r="J487" s="127" t="s">
        <v>1062</v>
      </c>
      <c r="K487" s="133">
        <v>0</v>
      </c>
      <c r="L487" s="154" t="str">
        <f t="shared" si="13"/>
        <v/>
      </c>
      <c r="M487" s="155"/>
      <c r="N487" s="156"/>
      <c r="O487" s="157"/>
      <c r="P487" s="157"/>
      <c r="Q487" s="158"/>
      <c r="R487" s="159"/>
      <c r="S487" s="158"/>
      <c r="T487" s="159"/>
      <c r="U487" s="160"/>
      <c r="V487" s="157"/>
      <c r="W487" s="158"/>
      <c r="X487" s="159"/>
      <c r="Y487" s="157"/>
      <c r="Z487" s="157"/>
      <c r="AA487" s="157"/>
      <c r="AB487" s="161"/>
      <c r="AC487" s="162"/>
    </row>
    <row r="488" spans="1:30" s="163" customFormat="1" ht="40.15" customHeight="1" outlineLevel="1" x14ac:dyDescent="0.25">
      <c r="A488" s="152">
        <v>301</v>
      </c>
      <c r="B488" s="152"/>
      <c r="C488" s="123" t="s">
        <v>21</v>
      </c>
      <c r="D488" s="123" t="s">
        <v>432</v>
      </c>
      <c r="E488" s="123" t="s">
        <v>1060</v>
      </c>
      <c r="G488" s="123" t="s">
        <v>421</v>
      </c>
      <c r="H488" s="123" t="s">
        <v>772</v>
      </c>
      <c r="I488" s="123"/>
      <c r="J488" s="127" t="s">
        <v>1062</v>
      </c>
      <c r="K488" s="133">
        <v>0</v>
      </c>
      <c r="L488" s="154" t="str">
        <f t="shared" si="13"/>
        <v/>
      </c>
      <c r="M488" s="155"/>
      <c r="N488" s="156"/>
      <c r="O488" s="157"/>
      <c r="P488" s="157"/>
      <c r="Q488" s="158"/>
      <c r="R488" s="159"/>
      <c r="S488" s="158"/>
      <c r="T488" s="159"/>
      <c r="U488" s="160"/>
      <c r="V488" s="160"/>
      <c r="W488" s="157"/>
      <c r="X488" s="159"/>
      <c r="Y488" s="157"/>
      <c r="Z488" s="157"/>
      <c r="AA488" s="157"/>
      <c r="AB488" s="161"/>
      <c r="AC488" s="162"/>
    </row>
    <row r="489" spans="1:30" s="192" customFormat="1" ht="40.15" customHeight="1" outlineLevel="1" x14ac:dyDescent="0.25">
      <c r="A489" s="180"/>
      <c r="B489" s="180"/>
      <c r="C489" s="136" t="s">
        <v>21</v>
      </c>
      <c r="D489" s="136" t="s">
        <v>376</v>
      </c>
      <c r="E489" s="127" t="s">
        <v>1139</v>
      </c>
      <c r="G489" s="136"/>
      <c r="H489" s="136" t="s">
        <v>772</v>
      </c>
      <c r="I489" s="136"/>
      <c r="J489" s="136"/>
      <c r="K489" s="133"/>
      <c r="L489" s="128" t="str">
        <f t="shared" si="13"/>
        <v/>
      </c>
      <c r="M489" s="198"/>
      <c r="N489" s="144"/>
      <c r="O489" s="142"/>
      <c r="P489" s="142"/>
      <c r="Q489" s="196"/>
      <c r="R489" s="143"/>
      <c r="S489" s="196"/>
      <c r="T489" s="143"/>
      <c r="U489" s="172"/>
      <c r="V489" s="172"/>
      <c r="W489" s="196"/>
      <c r="X489" s="143"/>
      <c r="Y489" s="196"/>
      <c r="Z489" s="143"/>
      <c r="AA489" s="196"/>
      <c r="AB489" s="139"/>
      <c r="AC489" s="129"/>
    </row>
    <row r="490" spans="1:30" ht="40.15" customHeight="1" outlineLevel="1" x14ac:dyDescent="0.25">
      <c r="A490" s="20">
        <v>332</v>
      </c>
      <c r="B490" s="20"/>
      <c r="C490" s="127" t="s">
        <v>21</v>
      </c>
      <c r="D490" s="127" t="s">
        <v>747</v>
      </c>
      <c r="E490" s="127" t="s">
        <v>548</v>
      </c>
      <c r="F490" s="127"/>
      <c r="G490" s="127" t="s">
        <v>421</v>
      </c>
      <c r="H490" s="127" t="s">
        <v>1375</v>
      </c>
      <c r="I490" s="127" t="s">
        <v>748</v>
      </c>
      <c r="J490" s="127"/>
      <c r="K490" s="133">
        <v>0.5</v>
      </c>
      <c r="L490" s="128">
        <f t="shared" si="13"/>
        <v>1</v>
      </c>
      <c r="M490" s="198"/>
      <c r="N490" s="144"/>
      <c r="O490" s="142"/>
      <c r="P490" s="142"/>
      <c r="Q490" s="196"/>
      <c r="R490" s="143"/>
      <c r="S490" s="196"/>
      <c r="T490" s="143">
        <v>11</v>
      </c>
      <c r="U490" s="172">
        <v>1</v>
      </c>
      <c r="V490" s="172"/>
      <c r="W490" s="196"/>
      <c r="X490" s="143">
        <v>1</v>
      </c>
      <c r="Y490" s="196">
        <v>1</v>
      </c>
      <c r="Z490" s="143">
        <v>1</v>
      </c>
      <c r="AA490" s="196">
        <v>1</v>
      </c>
      <c r="AB490" s="130"/>
      <c r="AC490" s="129"/>
      <c r="AD490" s="187"/>
    </row>
    <row r="491" spans="1:30" ht="40.15" customHeight="1" outlineLevel="1" x14ac:dyDescent="0.25">
      <c r="A491" s="20">
        <v>333</v>
      </c>
      <c r="B491" s="20" t="s">
        <v>697</v>
      </c>
      <c r="C491" s="127" t="s">
        <v>21</v>
      </c>
      <c r="D491" s="127" t="s">
        <v>378</v>
      </c>
      <c r="E491" s="127" t="s">
        <v>501</v>
      </c>
      <c r="G491" s="127" t="s">
        <v>421</v>
      </c>
      <c r="H491" s="127" t="s">
        <v>1374</v>
      </c>
      <c r="I491" s="127" t="s">
        <v>749</v>
      </c>
      <c r="J491" s="127"/>
      <c r="K491" s="133">
        <v>1</v>
      </c>
      <c r="L491" s="128">
        <f t="shared" si="13"/>
        <v>1</v>
      </c>
      <c r="M491" s="198"/>
      <c r="N491" s="144"/>
      <c r="O491" s="142"/>
      <c r="P491" s="142"/>
      <c r="Q491" s="196"/>
      <c r="R491" s="143"/>
      <c r="S491" s="196"/>
      <c r="T491" s="143">
        <v>7</v>
      </c>
      <c r="U491" s="172">
        <v>1</v>
      </c>
      <c r="V491" s="172"/>
      <c r="W491" s="196"/>
      <c r="X491" s="143">
        <v>1</v>
      </c>
      <c r="Y491" s="172">
        <v>1</v>
      </c>
      <c r="Z491" s="143">
        <v>1</v>
      </c>
      <c r="AA491" s="172">
        <v>1</v>
      </c>
      <c r="AB491" s="130"/>
      <c r="AC491" s="129"/>
      <c r="AD491" s="187"/>
    </row>
    <row r="492" spans="1:30" ht="40.15" customHeight="1" outlineLevel="1" x14ac:dyDescent="0.25">
      <c r="A492" s="20">
        <v>334</v>
      </c>
      <c r="B492" s="20" t="s">
        <v>697</v>
      </c>
      <c r="C492" s="127" t="s">
        <v>21</v>
      </c>
      <c r="D492" s="127" t="s">
        <v>379</v>
      </c>
      <c r="E492" s="127" t="s">
        <v>502</v>
      </c>
      <c r="G492" s="127" t="s">
        <v>421</v>
      </c>
      <c r="H492" s="127" t="s">
        <v>1374</v>
      </c>
      <c r="I492" s="127" t="s">
        <v>750</v>
      </c>
      <c r="J492" s="127"/>
      <c r="K492" s="133">
        <v>1</v>
      </c>
      <c r="L492" s="128">
        <f t="shared" si="13"/>
        <v>1</v>
      </c>
      <c r="M492" s="198"/>
      <c r="N492" s="144"/>
      <c r="O492" s="142"/>
      <c r="P492" s="142"/>
      <c r="Q492" s="196"/>
      <c r="R492" s="143"/>
      <c r="S492" s="196"/>
      <c r="T492" s="143">
        <v>7</v>
      </c>
      <c r="U492" s="172">
        <v>1</v>
      </c>
      <c r="V492" s="172"/>
      <c r="W492" s="196"/>
      <c r="X492" s="143">
        <v>1</v>
      </c>
      <c r="Y492" s="172">
        <v>1</v>
      </c>
      <c r="Z492" s="143">
        <v>1</v>
      </c>
      <c r="AA492" s="172">
        <v>1</v>
      </c>
      <c r="AB492" s="130"/>
      <c r="AC492" s="129"/>
      <c r="AD492" s="187"/>
    </row>
    <row r="493" spans="1:30" ht="40.15" customHeight="1" outlineLevel="1" x14ac:dyDescent="0.25">
      <c r="A493" s="20">
        <v>335</v>
      </c>
      <c r="B493" s="20" t="s">
        <v>697</v>
      </c>
      <c r="C493" s="127" t="s">
        <v>21</v>
      </c>
      <c r="D493" s="127" t="s">
        <v>380</v>
      </c>
      <c r="E493" s="127" t="s">
        <v>503</v>
      </c>
      <c r="G493" s="127" t="s">
        <v>421</v>
      </c>
      <c r="H493" s="127" t="s">
        <v>1392</v>
      </c>
      <c r="I493" s="127" t="s">
        <v>597</v>
      </c>
      <c r="J493" s="127"/>
      <c r="K493" s="133">
        <v>1</v>
      </c>
      <c r="L493" s="128">
        <f t="shared" si="13"/>
        <v>1</v>
      </c>
      <c r="M493" s="198"/>
      <c r="N493" s="144"/>
      <c r="O493" s="142"/>
      <c r="P493" s="142"/>
      <c r="Q493" s="196"/>
      <c r="R493" s="143"/>
      <c r="S493" s="196"/>
      <c r="T493" s="143">
        <v>3</v>
      </c>
      <c r="U493" s="172">
        <v>1</v>
      </c>
      <c r="V493" s="172"/>
      <c r="W493" s="196"/>
      <c r="X493" s="143"/>
      <c r="Y493" s="142"/>
      <c r="Z493" s="172"/>
      <c r="AA493" s="172"/>
      <c r="AB493" s="130"/>
      <c r="AC493" s="129"/>
    </row>
    <row r="494" spans="1:30" s="192" customFormat="1" ht="40.15" customHeight="1" outlineLevel="1" x14ac:dyDescent="0.25">
      <c r="A494" s="180"/>
      <c r="B494" s="180"/>
      <c r="C494" s="136" t="s">
        <v>21</v>
      </c>
      <c r="D494" s="136" t="s">
        <v>1051</v>
      </c>
      <c r="E494" s="136" t="s">
        <v>1052</v>
      </c>
      <c r="F494" s="191"/>
      <c r="G494" s="136"/>
      <c r="H494" s="136" t="s">
        <v>772</v>
      </c>
      <c r="I494" s="136"/>
      <c r="J494" s="136"/>
      <c r="K494" s="133">
        <v>0</v>
      </c>
      <c r="L494" s="128" t="str">
        <f t="shared" si="13"/>
        <v/>
      </c>
      <c r="M494" s="198"/>
      <c r="N494" s="144"/>
      <c r="O494" s="142"/>
      <c r="P494" s="142"/>
      <c r="Q494" s="196"/>
      <c r="R494" s="143"/>
      <c r="S494" s="196"/>
      <c r="T494" s="143"/>
      <c r="U494" s="172"/>
      <c r="V494" s="172"/>
      <c r="W494" s="196"/>
      <c r="X494" s="143"/>
      <c r="Y494" s="196"/>
      <c r="Z494" s="143"/>
      <c r="AA494" s="196"/>
      <c r="AB494" s="139"/>
      <c r="AC494" s="129"/>
    </row>
    <row r="495" spans="1:30" ht="40.15" customHeight="1" outlineLevel="1" x14ac:dyDescent="0.25">
      <c r="A495" s="20">
        <v>336</v>
      </c>
      <c r="B495" s="20" t="s">
        <v>697</v>
      </c>
      <c r="C495" s="127" t="s">
        <v>21</v>
      </c>
      <c r="D495" s="127" t="s">
        <v>1047</v>
      </c>
      <c r="E495" s="127" t="s">
        <v>638</v>
      </c>
      <c r="F495" s="127"/>
      <c r="G495" s="127" t="s">
        <v>421</v>
      </c>
      <c r="H495" s="127" t="s">
        <v>1357</v>
      </c>
      <c r="I495" s="127" t="s">
        <v>1339</v>
      </c>
      <c r="J495" s="127"/>
      <c r="K495" s="133">
        <v>1</v>
      </c>
      <c r="L495" s="128">
        <f t="shared" si="13"/>
        <v>1</v>
      </c>
      <c r="M495" s="198"/>
      <c r="N495" s="144"/>
      <c r="O495" s="142"/>
      <c r="P495" s="142"/>
      <c r="Q495" s="196"/>
      <c r="R495" s="143"/>
      <c r="S495" s="196"/>
      <c r="T495" s="143">
        <v>10</v>
      </c>
      <c r="U495" s="172">
        <v>1</v>
      </c>
      <c r="V495" s="172"/>
      <c r="W495" s="196"/>
      <c r="X495" s="143">
        <v>1</v>
      </c>
      <c r="Y495" s="172">
        <v>1</v>
      </c>
      <c r="Z495" s="143">
        <v>1</v>
      </c>
      <c r="AA495" s="172">
        <v>1</v>
      </c>
      <c r="AB495" s="130"/>
      <c r="AC495" s="129"/>
    </row>
    <row r="496" spans="1:30" ht="40.15" customHeight="1" outlineLevel="1" x14ac:dyDescent="0.25">
      <c r="A496" s="20">
        <v>337</v>
      </c>
      <c r="B496" s="20" t="s">
        <v>697</v>
      </c>
      <c r="C496" s="127" t="s">
        <v>21</v>
      </c>
      <c r="D496" s="127" t="s">
        <v>1048</v>
      </c>
      <c r="E496" s="127" t="s">
        <v>639</v>
      </c>
      <c r="F496" s="127"/>
      <c r="G496" s="127" t="s">
        <v>421</v>
      </c>
      <c r="H496" s="127" t="s">
        <v>1357</v>
      </c>
      <c r="I496" s="127"/>
      <c r="J496" s="127"/>
      <c r="K496" s="133">
        <v>1</v>
      </c>
      <c r="L496" s="128">
        <f t="shared" si="13"/>
        <v>1</v>
      </c>
      <c r="M496" s="198"/>
      <c r="N496" s="144"/>
      <c r="O496" s="142"/>
      <c r="P496" s="142"/>
      <c r="Q496" s="196"/>
      <c r="R496" s="143"/>
      <c r="S496" s="196"/>
      <c r="T496" s="143">
        <v>10</v>
      </c>
      <c r="U496" s="172">
        <v>1</v>
      </c>
      <c r="V496" s="172"/>
      <c r="W496" s="196"/>
      <c r="X496" s="143">
        <v>1</v>
      </c>
      <c r="Y496" s="172">
        <v>1</v>
      </c>
      <c r="Z496" s="143">
        <v>1</v>
      </c>
      <c r="AA496" s="172">
        <v>1</v>
      </c>
      <c r="AB496" s="130"/>
      <c r="AC496" s="129"/>
    </row>
    <row r="497" spans="1:30" ht="40.15" customHeight="1" outlineLevel="1" x14ac:dyDescent="0.25">
      <c r="A497" s="20">
        <v>338</v>
      </c>
      <c r="B497" s="20" t="s">
        <v>697</v>
      </c>
      <c r="C497" s="127" t="s">
        <v>21</v>
      </c>
      <c r="D497" s="127" t="s">
        <v>1049</v>
      </c>
      <c r="E497" s="127" t="s">
        <v>640</v>
      </c>
      <c r="F497" s="127"/>
      <c r="G497" s="127" t="s">
        <v>421</v>
      </c>
      <c r="H497" s="127" t="s">
        <v>1357</v>
      </c>
      <c r="I497" s="127"/>
      <c r="J497" s="127"/>
      <c r="K497" s="133">
        <v>1</v>
      </c>
      <c r="L497" s="128">
        <f t="shared" si="13"/>
        <v>1</v>
      </c>
      <c r="M497" s="198"/>
      <c r="N497" s="144"/>
      <c r="O497" s="142"/>
      <c r="P497" s="142"/>
      <c r="Q497" s="196"/>
      <c r="R497" s="143"/>
      <c r="S497" s="196"/>
      <c r="T497" s="143">
        <v>10</v>
      </c>
      <c r="U497" s="172">
        <v>1</v>
      </c>
      <c r="V497" s="172"/>
      <c r="W497" s="196"/>
      <c r="X497" s="143">
        <v>1</v>
      </c>
      <c r="Y497" s="172">
        <v>1</v>
      </c>
      <c r="Z497" s="143">
        <v>1</v>
      </c>
      <c r="AA497" s="172">
        <v>1</v>
      </c>
      <c r="AB497" s="130"/>
      <c r="AC497" s="129"/>
    </row>
    <row r="498" spans="1:30" ht="40.15" customHeight="1" outlineLevel="1" x14ac:dyDescent="0.25">
      <c r="A498" s="20">
        <v>339</v>
      </c>
      <c r="B498" s="20"/>
      <c r="C498" s="127" t="s">
        <v>21</v>
      </c>
      <c r="D498" s="127" t="s">
        <v>1050</v>
      </c>
      <c r="E498" s="127" t="s">
        <v>1060</v>
      </c>
      <c r="F498" s="127"/>
      <c r="G498" s="127" t="s">
        <v>421</v>
      </c>
      <c r="H498" s="127" t="s">
        <v>772</v>
      </c>
      <c r="I498" s="127"/>
      <c r="J498" s="127" t="s">
        <v>1282</v>
      </c>
      <c r="K498" s="133">
        <v>0</v>
      </c>
      <c r="L498" s="128" t="str">
        <f t="shared" si="13"/>
        <v/>
      </c>
      <c r="M498" s="198"/>
      <c r="N498" s="144"/>
      <c r="O498" s="142"/>
      <c r="P498" s="142"/>
      <c r="Q498" s="196"/>
      <c r="R498" s="143"/>
      <c r="S498" s="196"/>
      <c r="T498" s="144"/>
      <c r="U498" s="144"/>
      <c r="V498" s="144"/>
      <c r="W498" s="144"/>
      <c r="X498" s="144"/>
      <c r="Y498" s="144"/>
      <c r="Z498" s="144"/>
      <c r="AA498" s="144"/>
      <c r="AB498" s="130"/>
      <c r="AC498" s="129"/>
    </row>
    <row r="499" spans="1:30" ht="40.15" customHeight="1" outlineLevel="1" x14ac:dyDescent="0.25">
      <c r="A499" s="20">
        <v>340</v>
      </c>
      <c r="B499" s="20" t="s">
        <v>697</v>
      </c>
      <c r="C499" s="127" t="s">
        <v>21</v>
      </c>
      <c r="D499" s="127" t="s">
        <v>1053</v>
      </c>
      <c r="E499" s="127" t="s">
        <v>1054</v>
      </c>
      <c r="G499" s="176"/>
      <c r="H499" s="127" t="s">
        <v>1377</v>
      </c>
      <c r="I499" s="127"/>
      <c r="J499" s="127"/>
      <c r="K499" s="133">
        <v>1</v>
      </c>
      <c r="L499" s="128">
        <f t="shared" si="13"/>
        <v>0</v>
      </c>
      <c r="M499" s="198"/>
      <c r="N499" s="144"/>
      <c r="O499" s="142"/>
      <c r="P499" s="142"/>
      <c r="Q499" s="196"/>
      <c r="R499" s="143"/>
      <c r="S499" s="196"/>
      <c r="T499" s="143"/>
      <c r="U499" s="172"/>
      <c r="V499" s="172"/>
      <c r="W499" s="196"/>
      <c r="X499" s="143">
        <v>1</v>
      </c>
      <c r="Y499" s="196">
        <v>0</v>
      </c>
      <c r="Z499" s="143">
        <v>1</v>
      </c>
      <c r="AA499" s="196">
        <v>0</v>
      </c>
      <c r="AB499" s="130"/>
      <c r="AC499" s="129"/>
    </row>
    <row r="500" spans="1:30" s="163" customFormat="1" ht="40.15" customHeight="1" outlineLevel="1" x14ac:dyDescent="0.25">
      <c r="A500" s="152"/>
      <c r="B500" s="152"/>
      <c r="C500" s="123" t="s">
        <v>21</v>
      </c>
      <c r="D500" s="123" t="s">
        <v>433</v>
      </c>
      <c r="E500" s="123" t="s">
        <v>1060</v>
      </c>
      <c r="G500" s="123" t="s">
        <v>421</v>
      </c>
      <c r="H500" s="123" t="s">
        <v>772</v>
      </c>
      <c r="I500" s="123"/>
      <c r="J500" s="127" t="s">
        <v>1061</v>
      </c>
      <c r="K500" s="153">
        <v>0</v>
      </c>
      <c r="L500" s="154" t="str">
        <f t="shared" si="13"/>
        <v/>
      </c>
      <c r="M500" s="155"/>
      <c r="N500" s="156"/>
      <c r="O500" s="157"/>
      <c r="P500" s="157"/>
      <c r="Q500" s="158"/>
      <c r="R500" s="159"/>
      <c r="S500" s="158"/>
      <c r="T500" s="158"/>
      <c r="U500" s="158"/>
      <c r="V500" s="158"/>
      <c r="W500" s="158"/>
      <c r="X500" s="158"/>
      <c r="Y500" s="158"/>
      <c r="Z500" s="158"/>
      <c r="AA500" s="158"/>
      <c r="AB500" s="161"/>
      <c r="AC500" s="162"/>
    </row>
    <row r="501" spans="1:30" s="166" customFormat="1" ht="40.15" customHeight="1" outlineLevel="1" x14ac:dyDescent="0.25">
      <c r="A501" s="164"/>
      <c r="B501" s="164"/>
      <c r="C501" s="165" t="s">
        <v>21</v>
      </c>
      <c r="D501" s="165" t="s">
        <v>1055</v>
      </c>
      <c r="E501" s="166" t="s">
        <v>1060</v>
      </c>
      <c r="G501" s="165" t="s">
        <v>421</v>
      </c>
      <c r="H501" s="165" t="s">
        <v>772</v>
      </c>
      <c r="I501" s="165"/>
      <c r="J501" s="136"/>
      <c r="K501" s="153">
        <v>0</v>
      </c>
      <c r="L501" s="154" t="str">
        <f>IF(COUNT(O501,P501,Q501,S501,U501,V501,W501,Y501,AA501)&gt;0,SUM(O501,P501,Q501,S501,U501,V501,W501,Y501,AA501)/COUNT(O501,P501,Q501,S501,U501,V501,W501,Y501,AA501),"")</f>
        <v/>
      </c>
      <c r="M501" s="155"/>
      <c r="N501" s="156"/>
      <c r="O501" s="157"/>
      <c r="P501" s="157"/>
      <c r="Q501" s="158"/>
      <c r="R501" s="159"/>
      <c r="S501" s="158"/>
      <c r="T501" s="158"/>
      <c r="U501" s="158"/>
      <c r="V501" s="158"/>
      <c r="W501" s="158"/>
      <c r="X501" s="158"/>
      <c r="Y501" s="158"/>
      <c r="Z501" s="158"/>
      <c r="AA501" s="158"/>
      <c r="AB501" s="167"/>
      <c r="AC501" s="162"/>
    </row>
    <row r="502" spans="1:30" s="163" customFormat="1" ht="40.15" customHeight="1" outlineLevel="1" x14ac:dyDescent="0.25">
      <c r="A502" s="152"/>
      <c r="B502" s="152"/>
      <c r="C502" s="123" t="s">
        <v>21</v>
      </c>
      <c r="D502" s="123" t="s">
        <v>1056</v>
      </c>
      <c r="E502" s="123" t="s">
        <v>1060</v>
      </c>
      <c r="G502" s="123" t="s">
        <v>421</v>
      </c>
      <c r="H502" s="123" t="s">
        <v>772</v>
      </c>
      <c r="I502" s="123"/>
      <c r="J502" s="127" t="s">
        <v>1061</v>
      </c>
      <c r="K502" s="153">
        <v>0</v>
      </c>
      <c r="L502" s="154" t="str">
        <f t="shared" si="13"/>
        <v/>
      </c>
      <c r="M502" s="155"/>
      <c r="N502" s="156"/>
      <c r="O502" s="157"/>
      <c r="P502" s="157"/>
      <c r="Q502" s="158"/>
      <c r="R502" s="159"/>
      <c r="S502" s="158"/>
      <c r="T502" s="158"/>
      <c r="U502" s="158"/>
      <c r="V502" s="158"/>
      <c r="W502" s="158"/>
      <c r="X502" s="158"/>
      <c r="Y502" s="158"/>
      <c r="Z502" s="158"/>
      <c r="AA502" s="158"/>
      <c r="AB502" s="161"/>
      <c r="AC502" s="162"/>
    </row>
    <row r="503" spans="1:30" s="163" customFormat="1" ht="40.15" customHeight="1" outlineLevel="1" x14ac:dyDescent="0.25">
      <c r="A503" s="152"/>
      <c r="B503" s="152"/>
      <c r="C503" s="123" t="s">
        <v>21</v>
      </c>
      <c r="D503" s="123" t="s">
        <v>1057</v>
      </c>
      <c r="E503" s="123" t="s">
        <v>1060</v>
      </c>
      <c r="G503" s="123" t="s">
        <v>421</v>
      </c>
      <c r="H503" s="123" t="s">
        <v>772</v>
      </c>
      <c r="I503" s="123"/>
      <c r="J503" s="127" t="s">
        <v>1061</v>
      </c>
      <c r="K503" s="153">
        <v>0</v>
      </c>
      <c r="L503" s="154" t="str">
        <f t="shared" si="13"/>
        <v/>
      </c>
      <c r="M503" s="155"/>
      <c r="N503" s="156"/>
      <c r="O503" s="157"/>
      <c r="P503" s="157"/>
      <c r="Q503" s="158"/>
      <c r="R503" s="159"/>
      <c r="S503" s="158"/>
      <c r="T503" s="158"/>
      <c r="U503" s="158"/>
      <c r="V503" s="158"/>
      <c r="W503" s="158"/>
      <c r="X503" s="158"/>
      <c r="Y503" s="158"/>
      <c r="Z503" s="158"/>
      <c r="AA503" s="158"/>
      <c r="AB503" s="161"/>
      <c r="AC503" s="162"/>
    </row>
    <row r="504" spans="1:30" s="163" customFormat="1" ht="40.15" customHeight="1" outlineLevel="1" x14ac:dyDescent="0.25">
      <c r="A504" s="152"/>
      <c r="B504" s="152"/>
      <c r="C504" s="123" t="s">
        <v>21</v>
      </c>
      <c r="D504" s="123" t="s">
        <v>1058</v>
      </c>
      <c r="E504" s="123" t="s">
        <v>1060</v>
      </c>
      <c r="G504" s="123" t="s">
        <v>421</v>
      </c>
      <c r="H504" s="123" t="s">
        <v>772</v>
      </c>
      <c r="I504" s="123"/>
      <c r="J504" s="127" t="s">
        <v>1061</v>
      </c>
      <c r="K504" s="153">
        <v>0</v>
      </c>
      <c r="L504" s="154" t="str">
        <f t="shared" si="13"/>
        <v/>
      </c>
      <c r="M504" s="155"/>
      <c r="N504" s="156"/>
      <c r="O504" s="157"/>
      <c r="P504" s="157"/>
      <c r="Q504" s="158"/>
      <c r="R504" s="159"/>
      <c r="S504" s="158"/>
      <c r="T504" s="158"/>
      <c r="U504" s="158"/>
      <c r="V504" s="158"/>
      <c r="W504" s="158"/>
      <c r="X504" s="158"/>
      <c r="Y504" s="158"/>
      <c r="Z504" s="158"/>
      <c r="AA504" s="158"/>
      <c r="AB504" s="161"/>
      <c r="AC504" s="162"/>
    </row>
    <row r="505" spans="1:30" s="163" customFormat="1" ht="40.15" customHeight="1" outlineLevel="1" x14ac:dyDescent="0.25">
      <c r="A505" s="152"/>
      <c r="B505" s="152"/>
      <c r="C505" s="123" t="s">
        <v>21</v>
      </c>
      <c r="D505" s="123" t="s">
        <v>1059</v>
      </c>
      <c r="E505" s="123" t="s">
        <v>1060</v>
      </c>
      <c r="G505" s="123" t="s">
        <v>421</v>
      </c>
      <c r="H505" s="123" t="s">
        <v>772</v>
      </c>
      <c r="I505" s="123"/>
      <c r="J505" s="127" t="s">
        <v>1061</v>
      </c>
      <c r="K505" s="153">
        <v>0</v>
      </c>
      <c r="L505" s="154" t="str">
        <f t="shared" si="13"/>
        <v/>
      </c>
      <c r="M505" s="155"/>
      <c r="N505" s="156"/>
      <c r="O505" s="157"/>
      <c r="P505" s="157"/>
      <c r="Q505" s="158"/>
      <c r="R505" s="159"/>
      <c r="S505" s="158"/>
      <c r="T505" s="158"/>
      <c r="U505" s="158"/>
      <c r="V505" s="158"/>
      <c r="W505" s="158"/>
      <c r="X505" s="158"/>
      <c r="Y505" s="158"/>
      <c r="Z505" s="158"/>
      <c r="AA505" s="158"/>
      <c r="AB505" s="161"/>
      <c r="AC505" s="162"/>
    </row>
    <row r="506" spans="1:30" s="163" customFormat="1" ht="40.15" customHeight="1" outlineLevel="1" x14ac:dyDescent="0.25">
      <c r="A506" s="152"/>
      <c r="B506" s="152"/>
      <c r="C506" s="123" t="s">
        <v>21</v>
      </c>
      <c r="D506" s="123" t="s">
        <v>434</v>
      </c>
      <c r="E506" s="123" t="s">
        <v>1060</v>
      </c>
      <c r="G506" s="123" t="s">
        <v>421</v>
      </c>
      <c r="H506" s="123" t="s">
        <v>772</v>
      </c>
      <c r="I506" s="123"/>
      <c r="J506" s="127" t="s">
        <v>1061</v>
      </c>
      <c r="K506" s="153">
        <v>0</v>
      </c>
      <c r="L506" s="154" t="str">
        <f t="shared" si="13"/>
        <v/>
      </c>
      <c r="M506" s="155"/>
      <c r="N506" s="156"/>
      <c r="O506" s="157"/>
      <c r="P506" s="157"/>
      <c r="Q506" s="158"/>
      <c r="R506" s="159"/>
      <c r="S506" s="158"/>
      <c r="T506" s="158"/>
      <c r="U506" s="158"/>
      <c r="V506" s="158"/>
      <c r="W506" s="158"/>
      <c r="X506" s="158"/>
      <c r="Y506" s="158"/>
      <c r="Z506" s="158"/>
      <c r="AA506" s="158"/>
      <c r="AB506" s="161"/>
      <c r="AC506" s="162"/>
    </row>
    <row r="507" spans="1:30" s="192" customFormat="1" ht="40.15" customHeight="1" outlineLevel="1" x14ac:dyDescent="0.25">
      <c r="A507" s="180"/>
      <c r="B507" s="180"/>
      <c r="C507" s="136" t="s">
        <v>21</v>
      </c>
      <c r="D507" s="136">
        <v>7.7</v>
      </c>
      <c r="E507" s="127" t="s">
        <v>1060</v>
      </c>
      <c r="F507" s="136"/>
      <c r="G507" s="136"/>
      <c r="H507" s="136" t="s">
        <v>772</v>
      </c>
      <c r="I507" s="136"/>
      <c r="J507" s="136"/>
      <c r="K507" s="133"/>
      <c r="L507" s="128" t="str">
        <f t="shared" si="13"/>
        <v/>
      </c>
      <c r="M507" s="198"/>
      <c r="N507" s="144"/>
      <c r="O507" s="142"/>
      <c r="P507" s="142"/>
      <c r="Q507" s="196"/>
      <c r="R507" s="143"/>
      <c r="S507" s="196"/>
      <c r="T507" s="143"/>
      <c r="U507" s="172"/>
      <c r="V507" s="172"/>
      <c r="W507" s="196"/>
      <c r="X507" s="143"/>
      <c r="Y507" s="196"/>
      <c r="Z507" s="143"/>
      <c r="AA507" s="196"/>
      <c r="AB507" s="139"/>
      <c r="AC507" s="129"/>
    </row>
    <row r="508" spans="1:30" s="192" customFormat="1" ht="40.15" customHeight="1" outlineLevel="1" x14ac:dyDescent="0.25">
      <c r="A508" s="180"/>
      <c r="B508" s="180"/>
      <c r="C508" s="136" t="s">
        <v>21</v>
      </c>
      <c r="D508" s="136" t="s">
        <v>382</v>
      </c>
      <c r="E508" s="127" t="s">
        <v>1140</v>
      </c>
      <c r="F508" s="136" t="s">
        <v>381</v>
      </c>
      <c r="G508" s="136"/>
      <c r="H508" s="136" t="s">
        <v>772</v>
      </c>
      <c r="I508" s="136"/>
      <c r="J508" s="136"/>
      <c r="K508" s="133"/>
      <c r="L508" s="128" t="str">
        <f t="shared" si="13"/>
        <v/>
      </c>
      <c r="M508" s="198"/>
      <c r="N508" s="144"/>
      <c r="O508" s="142"/>
      <c r="P508" s="142"/>
      <c r="Q508" s="196"/>
      <c r="R508" s="143"/>
      <c r="S508" s="196"/>
      <c r="T508" s="143"/>
      <c r="U508" s="172"/>
      <c r="V508" s="172"/>
      <c r="W508" s="196"/>
      <c r="X508" s="143"/>
      <c r="Y508" s="196"/>
      <c r="Z508" s="143"/>
      <c r="AA508" s="196"/>
      <c r="AB508" s="139"/>
      <c r="AC508" s="129"/>
    </row>
    <row r="509" spans="1:30" ht="40.15" customHeight="1" outlineLevel="1" x14ac:dyDescent="0.25">
      <c r="A509" s="20">
        <v>341</v>
      </c>
      <c r="B509" s="20"/>
      <c r="C509" s="127"/>
      <c r="D509" s="127" t="s">
        <v>560</v>
      </c>
      <c r="E509" s="127" t="s">
        <v>548</v>
      </c>
      <c r="F509" s="127"/>
      <c r="G509" s="127" t="s">
        <v>421</v>
      </c>
      <c r="H509" s="127" t="s">
        <v>1375</v>
      </c>
      <c r="I509" s="127" t="s">
        <v>751</v>
      </c>
      <c r="J509" s="127"/>
      <c r="K509" s="133">
        <v>0.5</v>
      </c>
      <c r="L509" s="128">
        <f t="shared" si="13"/>
        <v>1</v>
      </c>
      <c r="M509" s="198"/>
      <c r="N509" s="144"/>
      <c r="O509" s="142"/>
      <c r="P509" s="142"/>
      <c r="Q509" s="196"/>
      <c r="R509" s="143"/>
      <c r="S509" s="196"/>
      <c r="T509" s="143">
        <v>11</v>
      </c>
      <c r="U509" s="172">
        <v>1</v>
      </c>
      <c r="V509" s="172"/>
      <c r="W509" s="196"/>
      <c r="X509" s="143">
        <v>1</v>
      </c>
      <c r="Y509" s="196">
        <v>1</v>
      </c>
      <c r="Z509" s="143">
        <v>1</v>
      </c>
      <c r="AA509" s="196">
        <v>1</v>
      </c>
      <c r="AB509" s="130"/>
      <c r="AC509" s="129"/>
    </row>
    <row r="510" spans="1:30" ht="40.15" customHeight="1" outlineLevel="1" x14ac:dyDescent="0.25">
      <c r="A510" s="20">
        <v>342</v>
      </c>
      <c r="B510" s="20" t="s">
        <v>697</v>
      </c>
      <c r="C510" s="127" t="s">
        <v>21</v>
      </c>
      <c r="D510" s="127" t="s">
        <v>383</v>
      </c>
      <c r="E510" s="127" t="s">
        <v>557</v>
      </c>
      <c r="F510" s="127"/>
      <c r="G510" s="127" t="s">
        <v>421</v>
      </c>
      <c r="H510" s="127" t="s">
        <v>1374</v>
      </c>
      <c r="I510" s="127" t="s">
        <v>752</v>
      </c>
      <c r="J510" s="127"/>
      <c r="K510" s="133">
        <v>1</v>
      </c>
      <c r="L510" s="128">
        <f t="shared" si="13"/>
        <v>1</v>
      </c>
      <c r="M510" s="198"/>
      <c r="N510" s="144"/>
      <c r="O510" s="142"/>
      <c r="P510" s="142"/>
      <c r="Q510" s="196"/>
      <c r="R510" s="143"/>
      <c r="S510" s="196"/>
      <c r="T510" s="143">
        <v>7</v>
      </c>
      <c r="U510" s="172">
        <v>1</v>
      </c>
      <c r="V510" s="172"/>
      <c r="W510" s="196"/>
      <c r="X510" s="143">
        <v>1</v>
      </c>
      <c r="Y510" s="172">
        <v>1</v>
      </c>
      <c r="Z510" s="143">
        <v>1</v>
      </c>
      <c r="AA510" s="172">
        <v>1</v>
      </c>
      <c r="AB510" s="130"/>
      <c r="AC510" s="129"/>
      <c r="AD510" s="187"/>
    </row>
    <row r="511" spans="1:30" ht="40.15" customHeight="1" outlineLevel="1" x14ac:dyDescent="0.25">
      <c r="A511" s="20">
        <v>343</v>
      </c>
      <c r="B511" s="20" t="s">
        <v>697</v>
      </c>
      <c r="C511" s="127" t="s">
        <v>21</v>
      </c>
      <c r="D511" s="127" t="s">
        <v>396</v>
      </c>
      <c r="E511" s="127" t="s">
        <v>558</v>
      </c>
      <c r="F511" s="127"/>
      <c r="G511" s="127" t="s">
        <v>421</v>
      </c>
      <c r="H511" s="127" t="s">
        <v>1374</v>
      </c>
      <c r="I511" s="127" t="s">
        <v>753</v>
      </c>
      <c r="J511" s="127"/>
      <c r="K511" s="133">
        <v>1</v>
      </c>
      <c r="L511" s="128">
        <f t="shared" si="13"/>
        <v>1</v>
      </c>
      <c r="M511" s="198"/>
      <c r="N511" s="144"/>
      <c r="O511" s="142"/>
      <c r="P511" s="142"/>
      <c r="Q511" s="196"/>
      <c r="R511" s="143"/>
      <c r="S511" s="196"/>
      <c r="T511" s="143">
        <v>7</v>
      </c>
      <c r="U511" s="172">
        <v>1</v>
      </c>
      <c r="V511" s="172"/>
      <c r="W511" s="196"/>
      <c r="X511" s="143">
        <v>1</v>
      </c>
      <c r="Y511" s="172">
        <v>1</v>
      </c>
      <c r="Z511" s="143">
        <v>1</v>
      </c>
      <c r="AA511" s="172">
        <v>1</v>
      </c>
      <c r="AB511" s="130"/>
      <c r="AC511" s="129"/>
      <c r="AD511" s="187"/>
    </row>
    <row r="512" spans="1:30" ht="40.15" customHeight="1" outlineLevel="1" x14ac:dyDescent="0.25">
      <c r="A512" s="20">
        <v>344</v>
      </c>
      <c r="B512" s="20" t="s">
        <v>697</v>
      </c>
      <c r="C512" s="127" t="s">
        <v>21</v>
      </c>
      <c r="D512" s="127" t="s">
        <v>397</v>
      </c>
      <c r="E512" s="127" t="s">
        <v>559</v>
      </c>
      <c r="F512" s="127"/>
      <c r="G512" s="127" t="s">
        <v>421</v>
      </c>
      <c r="H512" s="127" t="s">
        <v>1369</v>
      </c>
      <c r="I512" s="127" t="s">
        <v>727</v>
      </c>
      <c r="J512" s="127"/>
      <c r="K512" s="133">
        <v>1</v>
      </c>
      <c r="L512" s="128">
        <f t="shared" si="13"/>
        <v>1</v>
      </c>
      <c r="M512" s="198"/>
      <c r="N512" s="144"/>
      <c r="O512" s="142"/>
      <c r="P512" s="142"/>
      <c r="Q512" s="196"/>
      <c r="R512" s="143"/>
      <c r="S512" s="196"/>
      <c r="T512" s="143">
        <v>4</v>
      </c>
      <c r="U512" s="172">
        <v>1</v>
      </c>
      <c r="V512" s="172"/>
      <c r="W512" s="196"/>
      <c r="X512" s="143"/>
      <c r="Y512" s="172"/>
      <c r="Z512" s="172"/>
      <c r="AA512" s="172"/>
      <c r="AB512" s="130"/>
      <c r="AC512" s="129"/>
      <c r="AD512" s="187"/>
    </row>
    <row r="513" spans="1:30" s="192" customFormat="1" ht="40.15" customHeight="1" outlineLevel="1" x14ac:dyDescent="0.25">
      <c r="A513" s="180"/>
      <c r="B513" s="180"/>
      <c r="C513" s="136" t="s">
        <v>21</v>
      </c>
      <c r="D513" s="136" t="s">
        <v>1068</v>
      </c>
      <c r="E513" s="136" t="s">
        <v>1069</v>
      </c>
      <c r="F513" s="136" t="s">
        <v>381</v>
      </c>
      <c r="G513" s="136"/>
      <c r="H513" s="136"/>
      <c r="I513" s="136"/>
      <c r="J513" s="136" t="s">
        <v>1268</v>
      </c>
      <c r="K513" s="133"/>
      <c r="L513" s="128" t="str">
        <f t="shared" si="13"/>
        <v/>
      </c>
      <c r="M513" s="198"/>
      <c r="N513" s="144"/>
      <c r="O513" s="142"/>
      <c r="P513" s="142"/>
      <c r="Q513" s="196"/>
      <c r="R513" s="143"/>
      <c r="S513" s="196"/>
      <c r="T513" s="143"/>
      <c r="U513" s="172"/>
      <c r="V513" s="172"/>
      <c r="W513" s="196"/>
      <c r="X513" s="143"/>
      <c r="Y513" s="196"/>
      <c r="Z513" s="143"/>
      <c r="AA513" s="196"/>
      <c r="AB513" s="139"/>
      <c r="AC513" s="129"/>
    </row>
    <row r="514" spans="1:30" ht="40.15" customHeight="1" outlineLevel="1" x14ac:dyDescent="0.25">
      <c r="A514" s="20">
        <v>345</v>
      </c>
      <c r="B514" s="20" t="s">
        <v>697</v>
      </c>
      <c r="C514" s="127" t="s">
        <v>21</v>
      </c>
      <c r="D514" s="127" t="s">
        <v>1070</v>
      </c>
      <c r="E514" s="127" t="s">
        <v>641</v>
      </c>
      <c r="F514" s="127"/>
      <c r="G514" s="127" t="s">
        <v>421</v>
      </c>
      <c r="H514" s="127" t="s">
        <v>1357</v>
      </c>
      <c r="I514" s="127"/>
      <c r="J514" s="127"/>
      <c r="K514" s="133">
        <v>1</v>
      </c>
      <c r="L514" s="128">
        <f t="shared" si="13"/>
        <v>1</v>
      </c>
      <c r="M514" s="198"/>
      <c r="N514" s="144"/>
      <c r="O514" s="142"/>
      <c r="P514" s="142"/>
      <c r="Q514" s="196"/>
      <c r="R514" s="143"/>
      <c r="S514" s="196"/>
      <c r="T514" s="143">
        <v>10</v>
      </c>
      <c r="U514" s="172">
        <v>1</v>
      </c>
      <c r="V514" s="172"/>
      <c r="W514" s="196"/>
      <c r="X514" s="143">
        <v>1</v>
      </c>
      <c r="Y514" s="172">
        <v>1</v>
      </c>
      <c r="Z514" s="143">
        <v>1</v>
      </c>
      <c r="AA514" s="172">
        <v>1</v>
      </c>
      <c r="AB514" s="130"/>
      <c r="AC514" s="129"/>
    </row>
    <row r="515" spans="1:30" ht="40.15" customHeight="1" outlineLevel="1" x14ac:dyDescent="0.25">
      <c r="A515" s="20">
        <v>346</v>
      </c>
      <c r="B515" s="20" t="s">
        <v>697</v>
      </c>
      <c r="C515" s="127" t="s">
        <v>21</v>
      </c>
      <c r="D515" s="127" t="s">
        <v>1071</v>
      </c>
      <c r="E515" s="127" t="s">
        <v>642</v>
      </c>
      <c r="F515" s="127"/>
      <c r="G515" s="127" t="s">
        <v>421</v>
      </c>
      <c r="H515" s="127" t="s">
        <v>1357</v>
      </c>
      <c r="I515" s="127"/>
      <c r="J515" s="127"/>
      <c r="K515" s="133">
        <v>1</v>
      </c>
      <c r="L515" s="128">
        <f t="shared" si="13"/>
        <v>1</v>
      </c>
      <c r="M515" s="198"/>
      <c r="N515" s="144"/>
      <c r="O515" s="142"/>
      <c r="P515" s="142"/>
      <c r="Q515" s="196"/>
      <c r="R515" s="143"/>
      <c r="S515" s="196"/>
      <c r="T515" s="143">
        <v>10</v>
      </c>
      <c r="U515" s="172">
        <v>1</v>
      </c>
      <c r="V515" s="172"/>
      <c r="W515" s="196"/>
      <c r="X515" s="143">
        <v>1</v>
      </c>
      <c r="Y515" s="172">
        <v>1</v>
      </c>
      <c r="Z515" s="143">
        <v>1</v>
      </c>
      <c r="AA515" s="172">
        <v>1</v>
      </c>
      <c r="AB515" s="130"/>
      <c r="AC515" s="129"/>
    </row>
    <row r="516" spans="1:30" ht="40.15" customHeight="1" outlineLevel="1" x14ac:dyDescent="0.25">
      <c r="A516" s="20">
        <v>347</v>
      </c>
      <c r="B516" s="20"/>
      <c r="C516" s="127" t="s">
        <v>21</v>
      </c>
      <c r="D516" s="123" t="s">
        <v>1072</v>
      </c>
      <c r="E516" s="123" t="s">
        <v>643</v>
      </c>
      <c r="F516" s="123"/>
      <c r="G516" s="123" t="s">
        <v>421</v>
      </c>
      <c r="H516" s="123" t="s">
        <v>772</v>
      </c>
      <c r="I516" s="127"/>
      <c r="J516" s="127" t="s">
        <v>1268</v>
      </c>
      <c r="K516" s="133">
        <v>0</v>
      </c>
      <c r="L516" s="128" t="str">
        <f t="shared" si="13"/>
        <v/>
      </c>
      <c r="M516" s="198"/>
      <c r="N516" s="144"/>
      <c r="O516" s="142"/>
      <c r="P516" s="142"/>
      <c r="Q516" s="196"/>
      <c r="R516" s="143"/>
      <c r="S516" s="196"/>
      <c r="T516" s="144"/>
      <c r="U516" s="144"/>
      <c r="V516" s="172"/>
      <c r="W516" s="196"/>
      <c r="X516" s="144"/>
      <c r="Y516" s="144"/>
      <c r="Z516" s="144"/>
      <c r="AA516" s="144"/>
      <c r="AB516" s="130"/>
      <c r="AC516" s="129"/>
    </row>
    <row r="517" spans="1:30" ht="40.15" customHeight="1" outlineLevel="1" x14ac:dyDescent="0.25">
      <c r="A517" s="20">
        <v>348</v>
      </c>
      <c r="B517" s="20"/>
      <c r="C517" s="127" t="s">
        <v>21</v>
      </c>
      <c r="D517" s="123" t="s">
        <v>1073</v>
      </c>
      <c r="E517" s="123" t="s">
        <v>644</v>
      </c>
      <c r="F517" s="123"/>
      <c r="G517" s="123" t="s">
        <v>421</v>
      </c>
      <c r="H517" s="123" t="s">
        <v>772</v>
      </c>
      <c r="I517" s="127"/>
      <c r="J517" s="127" t="s">
        <v>1268</v>
      </c>
      <c r="K517" s="133">
        <v>0</v>
      </c>
      <c r="L517" s="128" t="str">
        <f t="shared" si="13"/>
        <v/>
      </c>
      <c r="M517" s="198"/>
      <c r="N517" s="144"/>
      <c r="O517" s="142"/>
      <c r="P517" s="142"/>
      <c r="Q517" s="196"/>
      <c r="R517" s="143"/>
      <c r="S517" s="196"/>
      <c r="T517" s="144"/>
      <c r="U517" s="144"/>
      <c r="V517" s="172"/>
      <c r="W517" s="196"/>
      <c r="X517" s="144"/>
      <c r="Y517" s="144"/>
      <c r="Z517" s="144"/>
      <c r="AA517" s="144"/>
      <c r="AB517" s="130"/>
      <c r="AC517" s="129"/>
    </row>
    <row r="518" spans="1:30" ht="40.15" customHeight="1" outlineLevel="1" x14ac:dyDescent="0.25">
      <c r="A518" s="20">
        <v>349</v>
      </c>
      <c r="B518" s="20" t="s">
        <v>697</v>
      </c>
      <c r="C518" s="127" t="s">
        <v>21</v>
      </c>
      <c r="D518" s="127" t="s">
        <v>1074</v>
      </c>
      <c r="E518" s="127" t="s">
        <v>1075</v>
      </c>
      <c r="F518" s="127"/>
      <c r="G518" s="176"/>
      <c r="H518" s="127" t="s">
        <v>1377</v>
      </c>
      <c r="I518" s="127"/>
      <c r="J518" s="127"/>
      <c r="K518" s="133">
        <v>1</v>
      </c>
      <c r="L518" s="128">
        <f t="shared" si="13"/>
        <v>0</v>
      </c>
      <c r="M518" s="198"/>
      <c r="N518" s="144"/>
      <c r="O518" s="142"/>
      <c r="P518" s="142"/>
      <c r="Q518" s="196"/>
      <c r="R518" s="143"/>
      <c r="S518" s="196"/>
      <c r="T518" s="143"/>
      <c r="U518" s="172"/>
      <c r="V518" s="172"/>
      <c r="W518" s="196"/>
      <c r="X518" s="143">
        <v>1</v>
      </c>
      <c r="Y518" s="196">
        <v>0</v>
      </c>
      <c r="Z518" s="143">
        <v>1</v>
      </c>
      <c r="AA518" s="196">
        <v>0</v>
      </c>
      <c r="AB518" s="130"/>
      <c r="AC518" s="129"/>
      <c r="AD518" s="187"/>
    </row>
    <row r="519" spans="1:30" s="163" customFormat="1" ht="40.15" customHeight="1" outlineLevel="1" x14ac:dyDescent="0.25">
      <c r="A519" s="152"/>
      <c r="B519" s="152"/>
      <c r="C519" s="123" t="s">
        <v>21</v>
      </c>
      <c r="D519" s="123" t="s">
        <v>435</v>
      </c>
      <c r="E519" s="123" t="s">
        <v>1060</v>
      </c>
      <c r="F519" s="123"/>
      <c r="G519" s="123" t="s">
        <v>421</v>
      </c>
      <c r="H519" s="123" t="s">
        <v>772</v>
      </c>
      <c r="I519" s="123"/>
      <c r="J519" s="127" t="s">
        <v>1081</v>
      </c>
      <c r="K519" s="153">
        <v>0</v>
      </c>
      <c r="L519" s="154" t="str">
        <f t="shared" si="13"/>
        <v/>
      </c>
      <c r="M519" s="155"/>
      <c r="N519" s="156"/>
      <c r="O519" s="157"/>
      <c r="P519" s="157"/>
      <c r="Q519" s="158"/>
      <c r="R519" s="159"/>
      <c r="S519" s="158"/>
      <c r="T519" s="159"/>
      <c r="U519" s="160"/>
      <c r="V519" s="160"/>
      <c r="W519" s="158"/>
      <c r="X519" s="159"/>
      <c r="Y519" s="158"/>
      <c r="Z519" s="159"/>
      <c r="AA519" s="158"/>
      <c r="AB519" s="161"/>
      <c r="AC519" s="162"/>
    </row>
    <row r="520" spans="1:30" s="163" customFormat="1" ht="40.15" customHeight="1" outlineLevel="1" x14ac:dyDescent="0.25">
      <c r="A520" s="152"/>
      <c r="B520" s="152"/>
      <c r="C520" s="123" t="s">
        <v>21</v>
      </c>
      <c r="D520" s="123" t="s">
        <v>435</v>
      </c>
      <c r="E520" s="123" t="s">
        <v>1060</v>
      </c>
      <c r="F520" s="123"/>
      <c r="G520" s="123" t="s">
        <v>421</v>
      </c>
      <c r="H520" s="123" t="s">
        <v>772</v>
      </c>
      <c r="I520" s="123"/>
      <c r="J520" s="127" t="s">
        <v>1081</v>
      </c>
      <c r="K520" s="153">
        <v>0</v>
      </c>
      <c r="L520" s="154" t="str">
        <f t="shared" si="13"/>
        <v/>
      </c>
      <c r="M520" s="155"/>
      <c r="N520" s="156"/>
      <c r="O520" s="157"/>
      <c r="P520" s="157"/>
      <c r="Q520" s="158"/>
      <c r="R520" s="159"/>
      <c r="S520" s="158"/>
      <c r="T520" s="160"/>
      <c r="U520" s="160"/>
      <c r="V520" s="160"/>
      <c r="W520" s="160"/>
      <c r="X520" s="160"/>
      <c r="Y520" s="160"/>
      <c r="Z520" s="160"/>
      <c r="AA520" s="160"/>
      <c r="AB520" s="161"/>
      <c r="AC520" s="162"/>
    </row>
    <row r="521" spans="1:30" s="163" customFormat="1" ht="40.15" customHeight="1" outlineLevel="1" x14ac:dyDescent="0.25">
      <c r="A521" s="152"/>
      <c r="B521" s="152"/>
      <c r="C521" s="123" t="s">
        <v>21</v>
      </c>
      <c r="D521" s="123" t="s">
        <v>1063</v>
      </c>
      <c r="E521" s="123" t="s">
        <v>1060</v>
      </c>
      <c r="F521" s="123"/>
      <c r="G521" s="123" t="s">
        <v>421</v>
      </c>
      <c r="H521" s="123" t="s">
        <v>772</v>
      </c>
      <c r="I521" s="123"/>
      <c r="J521" s="127" t="s">
        <v>1081</v>
      </c>
      <c r="K521" s="153">
        <v>0</v>
      </c>
      <c r="L521" s="154" t="str">
        <f>IF(COUNT(O521,P521,Q521,S521,U521,V521,W521,Y521,AA521)&gt;0,SUM(O521,P521,Q521,S521,U521,V521,W521,Y521,AA521)/COUNT(O521,P521,Q521,S521,U521,V521,W521,Y521,AA521),"")</f>
        <v/>
      </c>
      <c r="M521" s="155"/>
      <c r="N521" s="156"/>
      <c r="O521" s="157"/>
      <c r="P521" s="157"/>
      <c r="Q521" s="158"/>
      <c r="R521" s="159"/>
      <c r="S521" s="158"/>
      <c r="T521" s="159"/>
      <c r="U521" s="160"/>
      <c r="V521" s="160"/>
      <c r="W521" s="158"/>
      <c r="X521" s="159"/>
      <c r="Y521" s="158"/>
      <c r="Z521" s="159"/>
      <c r="AA521" s="158"/>
      <c r="AB521" s="161"/>
      <c r="AC521" s="162"/>
    </row>
    <row r="522" spans="1:30" s="163" customFormat="1" ht="40.15" customHeight="1" outlineLevel="1" x14ac:dyDescent="0.25">
      <c r="A522" s="152"/>
      <c r="B522" s="152"/>
      <c r="C522" s="123" t="s">
        <v>21</v>
      </c>
      <c r="D522" s="123" t="s">
        <v>1064</v>
      </c>
      <c r="E522" s="123" t="s">
        <v>1060</v>
      </c>
      <c r="F522" s="123"/>
      <c r="G522" s="123" t="s">
        <v>421</v>
      </c>
      <c r="H522" s="123" t="s">
        <v>772</v>
      </c>
      <c r="I522" s="123"/>
      <c r="J522" s="127" t="s">
        <v>1081</v>
      </c>
      <c r="K522" s="153">
        <v>0</v>
      </c>
      <c r="L522" s="154" t="str">
        <f t="shared" ref="L522:L567" si="14">IF(COUNT(O522,P522,Q522,S522,U522,V522,W522,Y522,AA522)&gt;0,SUM(O522,P522,Q522,S522,U522,V522,W522,Y522,AA522)/COUNT(O522,P522,Q522,S522,U522,V522,W522,Y522,AA522),"")</f>
        <v/>
      </c>
      <c r="M522" s="155"/>
      <c r="N522" s="156"/>
      <c r="O522" s="157"/>
      <c r="P522" s="157"/>
      <c r="Q522" s="158"/>
      <c r="R522" s="159"/>
      <c r="S522" s="158"/>
      <c r="T522" s="160"/>
      <c r="U522" s="160"/>
      <c r="V522" s="160"/>
      <c r="W522" s="160"/>
      <c r="X522" s="160"/>
      <c r="Y522" s="160"/>
      <c r="Z522" s="160"/>
      <c r="AA522" s="160"/>
      <c r="AB522" s="161"/>
      <c r="AC522" s="162"/>
    </row>
    <row r="523" spans="1:30" s="163" customFormat="1" ht="40.15" customHeight="1" outlineLevel="1" x14ac:dyDescent="0.25">
      <c r="A523" s="152"/>
      <c r="B523" s="152"/>
      <c r="C523" s="123" t="s">
        <v>21</v>
      </c>
      <c r="D523" s="123" t="s">
        <v>1065</v>
      </c>
      <c r="E523" s="123" t="s">
        <v>1060</v>
      </c>
      <c r="F523" s="123"/>
      <c r="G523" s="123" t="s">
        <v>421</v>
      </c>
      <c r="H523" s="123" t="s">
        <v>772</v>
      </c>
      <c r="I523" s="123"/>
      <c r="J523" s="127" t="s">
        <v>1081</v>
      </c>
      <c r="K523" s="153">
        <v>0</v>
      </c>
      <c r="L523" s="154" t="str">
        <f t="shared" si="14"/>
        <v/>
      </c>
      <c r="M523" s="155"/>
      <c r="N523" s="156"/>
      <c r="O523" s="157"/>
      <c r="P523" s="157"/>
      <c r="Q523" s="158"/>
      <c r="R523" s="159"/>
      <c r="S523" s="158"/>
      <c r="T523" s="160"/>
      <c r="U523" s="160"/>
      <c r="V523" s="160"/>
      <c r="W523" s="160"/>
      <c r="X523" s="160"/>
      <c r="Y523" s="160"/>
      <c r="Z523" s="160"/>
      <c r="AA523" s="160"/>
      <c r="AB523" s="161"/>
      <c r="AC523" s="162"/>
    </row>
    <row r="524" spans="1:30" s="163" customFormat="1" ht="40.15" customHeight="1" outlineLevel="1" x14ac:dyDescent="0.25">
      <c r="A524" s="152"/>
      <c r="B524" s="152"/>
      <c r="C524" s="123" t="s">
        <v>21</v>
      </c>
      <c r="D524" s="123" t="s">
        <v>1066</v>
      </c>
      <c r="E524" s="123" t="s">
        <v>1060</v>
      </c>
      <c r="F524" s="123"/>
      <c r="G524" s="123" t="s">
        <v>421</v>
      </c>
      <c r="H524" s="123" t="s">
        <v>772</v>
      </c>
      <c r="I524" s="123"/>
      <c r="J524" s="127" t="s">
        <v>1081</v>
      </c>
      <c r="K524" s="153">
        <v>0</v>
      </c>
      <c r="L524" s="154" t="str">
        <f t="shared" si="14"/>
        <v/>
      </c>
      <c r="M524" s="155"/>
      <c r="N524" s="156"/>
      <c r="O524" s="157"/>
      <c r="P524" s="157"/>
      <c r="Q524" s="158"/>
      <c r="R524" s="159"/>
      <c r="S524" s="158"/>
      <c r="T524" s="160"/>
      <c r="U524" s="160"/>
      <c r="V524" s="160"/>
      <c r="W524" s="160"/>
      <c r="X524" s="160"/>
      <c r="Y524" s="160"/>
      <c r="Z524" s="160"/>
      <c r="AA524" s="160"/>
      <c r="AB524" s="161"/>
      <c r="AC524" s="162"/>
    </row>
    <row r="525" spans="1:30" s="163" customFormat="1" ht="40.15" customHeight="1" outlineLevel="1" x14ac:dyDescent="0.25">
      <c r="A525" s="152"/>
      <c r="B525" s="152"/>
      <c r="C525" s="123" t="s">
        <v>21</v>
      </c>
      <c r="D525" s="123" t="s">
        <v>1067</v>
      </c>
      <c r="E525" s="123" t="s">
        <v>1060</v>
      </c>
      <c r="F525" s="123"/>
      <c r="G525" s="123" t="s">
        <v>421</v>
      </c>
      <c r="H525" s="123" t="s">
        <v>772</v>
      </c>
      <c r="I525" s="123"/>
      <c r="J525" s="127" t="s">
        <v>1081</v>
      </c>
      <c r="K525" s="153">
        <v>0</v>
      </c>
      <c r="L525" s="154" t="str">
        <f t="shared" si="14"/>
        <v/>
      </c>
      <c r="M525" s="155"/>
      <c r="N525" s="156"/>
      <c r="O525" s="157"/>
      <c r="P525" s="157"/>
      <c r="Q525" s="158"/>
      <c r="R525" s="159"/>
      <c r="S525" s="158"/>
      <c r="T525" s="160"/>
      <c r="U525" s="160"/>
      <c r="V525" s="160"/>
      <c r="W525" s="160"/>
      <c r="X525" s="160"/>
      <c r="Y525" s="160"/>
      <c r="Z525" s="160"/>
      <c r="AA525" s="160"/>
      <c r="AB525" s="161"/>
      <c r="AC525" s="162"/>
    </row>
    <row r="526" spans="1:30" s="163" customFormat="1" ht="40.15" customHeight="1" outlineLevel="1" x14ac:dyDescent="0.25">
      <c r="A526" s="152"/>
      <c r="B526" s="152"/>
      <c r="C526" s="123" t="s">
        <v>21</v>
      </c>
      <c r="D526" s="123" t="s">
        <v>436</v>
      </c>
      <c r="E526" s="123" t="s">
        <v>1060</v>
      </c>
      <c r="F526" s="123"/>
      <c r="G526" s="123" t="s">
        <v>421</v>
      </c>
      <c r="H526" s="123" t="s">
        <v>772</v>
      </c>
      <c r="I526" s="123"/>
      <c r="J526" s="127" t="s">
        <v>1081</v>
      </c>
      <c r="K526" s="153">
        <v>0</v>
      </c>
      <c r="L526" s="154" t="str">
        <f t="shared" si="14"/>
        <v/>
      </c>
      <c r="M526" s="155"/>
      <c r="N526" s="156"/>
      <c r="O526" s="157"/>
      <c r="P526" s="157"/>
      <c r="Q526" s="158"/>
      <c r="R526" s="159"/>
      <c r="S526" s="158"/>
      <c r="T526" s="160"/>
      <c r="U526" s="160"/>
      <c r="V526" s="160"/>
      <c r="W526" s="160"/>
      <c r="X526" s="160"/>
      <c r="Y526" s="160"/>
      <c r="Z526" s="160"/>
      <c r="AA526" s="160"/>
      <c r="AB526" s="161"/>
      <c r="AC526" s="162"/>
    </row>
    <row r="527" spans="1:30" s="192" customFormat="1" ht="40.15" customHeight="1" outlineLevel="1" x14ac:dyDescent="0.25">
      <c r="A527" s="180"/>
      <c r="B527" s="180"/>
      <c r="C527" s="136" t="s">
        <v>21</v>
      </c>
      <c r="D527" s="136">
        <v>7.8</v>
      </c>
      <c r="E527" s="127" t="s">
        <v>1060</v>
      </c>
      <c r="F527" s="136"/>
      <c r="G527" s="136"/>
      <c r="H527" s="136" t="s">
        <v>772</v>
      </c>
      <c r="I527" s="136"/>
      <c r="J527" s="136"/>
      <c r="K527" s="133"/>
      <c r="L527" s="128" t="str">
        <f t="shared" si="14"/>
        <v/>
      </c>
      <c r="M527" s="198"/>
      <c r="N527" s="144"/>
      <c r="O527" s="142"/>
      <c r="P527" s="142"/>
      <c r="Q527" s="196"/>
      <c r="R527" s="143"/>
      <c r="S527" s="196"/>
      <c r="T527" s="143"/>
      <c r="U527" s="172"/>
      <c r="V527" s="172"/>
      <c r="W527" s="196"/>
      <c r="X527" s="143"/>
      <c r="Y527" s="196"/>
      <c r="Z527" s="143"/>
      <c r="AA527" s="196"/>
      <c r="AB527" s="139"/>
      <c r="AC527" s="129"/>
    </row>
    <row r="528" spans="1:30" s="192" customFormat="1" ht="40.15" customHeight="1" outlineLevel="1" x14ac:dyDescent="0.25">
      <c r="A528" s="180"/>
      <c r="B528" s="180"/>
      <c r="C528" s="136" t="s">
        <v>21</v>
      </c>
      <c r="D528" s="136" t="s">
        <v>384</v>
      </c>
      <c r="E528" s="127" t="s">
        <v>1141</v>
      </c>
      <c r="F528" s="136"/>
      <c r="G528" s="136"/>
      <c r="H528" s="136" t="s">
        <v>772</v>
      </c>
      <c r="I528" s="136"/>
      <c r="J528" s="136"/>
      <c r="K528" s="133"/>
      <c r="L528" s="128" t="str">
        <f t="shared" si="14"/>
        <v/>
      </c>
      <c r="M528" s="198"/>
      <c r="N528" s="144"/>
      <c r="O528" s="142"/>
      <c r="P528" s="142"/>
      <c r="Q528" s="196"/>
      <c r="R528" s="143"/>
      <c r="S528" s="196"/>
      <c r="T528" s="143"/>
      <c r="U528" s="172"/>
      <c r="V528" s="172"/>
      <c r="W528" s="196"/>
      <c r="X528" s="143"/>
      <c r="Y528" s="196"/>
      <c r="Z528" s="143"/>
      <c r="AA528" s="196"/>
      <c r="AB528" s="139"/>
      <c r="AC528" s="129"/>
    </row>
    <row r="529" spans="1:30" s="192" customFormat="1" ht="40.15" customHeight="1" outlineLevel="1" x14ac:dyDescent="0.25">
      <c r="A529" s="180"/>
      <c r="B529" s="180"/>
      <c r="C529" s="136" t="s">
        <v>21</v>
      </c>
      <c r="D529" s="136" t="s">
        <v>387</v>
      </c>
      <c r="E529" s="136" t="s">
        <v>25</v>
      </c>
      <c r="F529" s="136"/>
      <c r="G529" s="136"/>
      <c r="H529" s="136" t="s">
        <v>772</v>
      </c>
      <c r="I529" s="136"/>
      <c r="J529" s="136"/>
      <c r="K529" s="133"/>
      <c r="L529" s="128" t="str">
        <f t="shared" si="14"/>
        <v/>
      </c>
      <c r="M529" s="198"/>
      <c r="N529" s="144"/>
      <c r="O529" s="142"/>
      <c r="P529" s="142"/>
      <c r="Q529" s="196"/>
      <c r="R529" s="143"/>
      <c r="S529" s="196"/>
      <c r="T529" s="143"/>
      <c r="U529" s="172"/>
      <c r="V529" s="172"/>
      <c r="W529" s="196"/>
      <c r="X529" s="143"/>
      <c r="Y529" s="196"/>
      <c r="Z529" s="143"/>
      <c r="AA529" s="196"/>
      <c r="AB529" s="139"/>
      <c r="AC529" s="129"/>
    </row>
    <row r="530" spans="1:30" s="192" customFormat="1" ht="40.15" customHeight="1" outlineLevel="1" x14ac:dyDescent="0.25">
      <c r="A530" s="180"/>
      <c r="B530" s="180"/>
      <c r="C530" s="136" t="s">
        <v>21</v>
      </c>
      <c r="D530" s="136" t="s">
        <v>388</v>
      </c>
      <c r="E530" s="136" t="s">
        <v>385</v>
      </c>
      <c r="F530" s="136"/>
      <c r="G530" s="136"/>
      <c r="H530" s="136" t="s">
        <v>772</v>
      </c>
      <c r="I530" s="136"/>
      <c r="J530" s="136"/>
      <c r="K530" s="133"/>
      <c r="L530" s="128" t="str">
        <f t="shared" si="14"/>
        <v/>
      </c>
      <c r="M530" s="198"/>
      <c r="N530" s="144"/>
      <c r="O530" s="142"/>
      <c r="P530" s="142"/>
      <c r="Q530" s="196"/>
      <c r="R530" s="143"/>
      <c r="S530" s="196"/>
      <c r="T530" s="143"/>
      <c r="U530" s="172"/>
      <c r="V530" s="172"/>
      <c r="W530" s="196"/>
      <c r="X530" s="143"/>
      <c r="Y530" s="196"/>
      <c r="Z530" s="143"/>
      <c r="AA530" s="196"/>
      <c r="AB530" s="139"/>
      <c r="AC530" s="129"/>
    </row>
    <row r="531" spans="1:30" ht="40.15" customHeight="1" outlineLevel="1" x14ac:dyDescent="0.25">
      <c r="A531" s="20">
        <v>350</v>
      </c>
      <c r="B531" s="20"/>
      <c r="C531" s="127" t="s">
        <v>21</v>
      </c>
      <c r="D531" s="127" t="s">
        <v>561</v>
      </c>
      <c r="E531" s="127" t="s">
        <v>548</v>
      </c>
      <c r="F531" s="127"/>
      <c r="G531" s="127" t="s">
        <v>409</v>
      </c>
      <c r="H531" s="127" t="s">
        <v>1367</v>
      </c>
      <c r="I531" s="127" t="s">
        <v>593</v>
      </c>
      <c r="J531" s="127"/>
      <c r="K531" s="133">
        <v>0.5</v>
      </c>
      <c r="L531" s="128">
        <f t="shared" si="14"/>
        <v>1</v>
      </c>
      <c r="M531" s="198"/>
      <c r="N531" s="144"/>
      <c r="O531" s="142"/>
      <c r="P531" s="142"/>
      <c r="Q531" s="196"/>
      <c r="R531" s="143"/>
      <c r="S531" s="196"/>
      <c r="T531" s="143">
        <v>3</v>
      </c>
      <c r="U531" s="172">
        <v>1</v>
      </c>
      <c r="V531" s="172"/>
      <c r="W531" s="196"/>
      <c r="X531" s="143">
        <v>1</v>
      </c>
      <c r="Y531" s="196">
        <v>1</v>
      </c>
      <c r="Z531" s="143">
        <v>1</v>
      </c>
      <c r="AA531" s="196">
        <v>1</v>
      </c>
      <c r="AB531" s="130"/>
      <c r="AC531" s="129"/>
    </row>
    <row r="532" spans="1:30" ht="40.15" customHeight="1" outlineLevel="1" x14ac:dyDescent="0.25">
      <c r="A532" s="20">
        <v>351</v>
      </c>
      <c r="B532" s="20" t="s">
        <v>697</v>
      </c>
      <c r="C532" s="127" t="s">
        <v>21</v>
      </c>
      <c r="D532" s="127" t="s">
        <v>389</v>
      </c>
      <c r="E532" s="127" t="s">
        <v>529</v>
      </c>
      <c r="F532" s="127"/>
      <c r="G532" s="127" t="s">
        <v>409</v>
      </c>
      <c r="H532" s="127" t="s">
        <v>1373</v>
      </c>
      <c r="I532" s="127" t="s">
        <v>1340</v>
      </c>
      <c r="J532" s="127"/>
      <c r="K532" s="133">
        <v>1</v>
      </c>
      <c r="L532" s="128">
        <f t="shared" si="14"/>
        <v>0.80000000000000016</v>
      </c>
      <c r="M532" s="198"/>
      <c r="N532" s="144"/>
      <c r="O532" s="142"/>
      <c r="P532" s="142"/>
      <c r="Q532" s="196"/>
      <c r="R532" s="143"/>
      <c r="S532" s="196"/>
      <c r="T532" s="143">
        <v>13</v>
      </c>
      <c r="U532" s="172">
        <v>0.8</v>
      </c>
      <c r="V532" s="172"/>
      <c r="W532" s="196"/>
      <c r="X532" s="143">
        <v>1</v>
      </c>
      <c r="Y532" s="172">
        <v>0.8</v>
      </c>
      <c r="Z532" s="143">
        <v>1</v>
      </c>
      <c r="AA532" s="172">
        <v>0.8</v>
      </c>
      <c r="AB532" s="130"/>
      <c r="AC532" s="129"/>
      <c r="AD532" s="187"/>
    </row>
    <row r="533" spans="1:30" ht="40.15" customHeight="1" outlineLevel="1" x14ac:dyDescent="0.25">
      <c r="A533" s="20">
        <v>352</v>
      </c>
      <c r="B533" s="20" t="s">
        <v>697</v>
      </c>
      <c r="C533" s="127" t="s">
        <v>21</v>
      </c>
      <c r="D533" s="127" t="s">
        <v>390</v>
      </c>
      <c r="E533" s="127" t="s">
        <v>386</v>
      </c>
      <c r="F533" s="127"/>
      <c r="G533" s="127" t="s">
        <v>409</v>
      </c>
      <c r="H533" s="127" t="s">
        <v>1381</v>
      </c>
      <c r="I533" s="127" t="s">
        <v>1341</v>
      </c>
      <c r="J533" s="127"/>
      <c r="K533" s="133">
        <v>1</v>
      </c>
      <c r="L533" s="128">
        <f t="shared" si="14"/>
        <v>1</v>
      </c>
      <c r="M533" s="198"/>
      <c r="N533" s="144"/>
      <c r="O533" s="142"/>
      <c r="P533" s="142"/>
      <c r="Q533" s="196"/>
      <c r="R533" s="143"/>
      <c r="S533" s="196"/>
      <c r="T533" s="143">
        <v>4</v>
      </c>
      <c r="U533" s="172">
        <v>1</v>
      </c>
      <c r="V533" s="172"/>
      <c r="W533" s="196"/>
      <c r="X533" s="143">
        <v>1</v>
      </c>
      <c r="Y533" s="196">
        <v>1</v>
      </c>
      <c r="Z533" s="143">
        <v>1</v>
      </c>
      <c r="AA533" s="196">
        <v>1</v>
      </c>
      <c r="AB533" s="130"/>
      <c r="AC533" s="129"/>
      <c r="AD533" s="187"/>
    </row>
    <row r="534" spans="1:30" ht="52.9" customHeight="1" outlineLevel="1" x14ac:dyDescent="0.25">
      <c r="A534" s="193">
        <v>353</v>
      </c>
      <c r="B534" s="193" t="s">
        <v>697</v>
      </c>
      <c r="C534" s="127" t="s">
        <v>21</v>
      </c>
      <c r="D534" s="127" t="s">
        <v>410</v>
      </c>
      <c r="E534" s="127" t="s">
        <v>504</v>
      </c>
      <c r="F534" s="127"/>
      <c r="G534" s="127" t="s">
        <v>409</v>
      </c>
      <c r="H534" s="127" t="s">
        <v>1369</v>
      </c>
      <c r="I534" s="169" t="s">
        <v>682</v>
      </c>
      <c r="J534" s="169"/>
      <c r="K534" s="133">
        <v>1</v>
      </c>
      <c r="L534" s="128">
        <f t="shared" si="14"/>
        <v>1</v>
      </c>
      <c r="M534" s="198"/>
      <c r="N534" s="144"/>
      <c r="O534" s="142"/>
      <c r="P534" s="142"/>
      <c r="Q534" s="196"/>
      <c r="R534" s="143"/>
      <c r="S534" s="196"/>
      <c r="T534" s="143">
        <v>4</v>
      </c>
      <c r="U534" s="172">
        <v>1</v>
      </c>
      <c r="V534" s="172"/>
      <c r="W534" s="196"/>
      <c r="X534" s="143"/>
      <c r="Y534" s="196"/>
      <c r="Z534" s="172"/>
      <c r="AA534" s="172"/>
      <c r="AB534" s="130"/>
      <c r="AC534" s="129"/>
      <c r="AD534" s="187"/>
    </row>
    <row r="535" spans="1:30" s="192" customFormat="1" ht="52.9" customHeight="1" outlineLevel="1" x14ac:dyDescent="0.25">
      <c r="A535" s="193"/>
      <c r="B535" s="193" t="s">
        <v>697</v>
      </c>
      <c r="C535" s="127" t="s">
        <v>21</v>
      </c>
      <c r="D535" s="127" t="s">
        <v>1082</v>
      </c>
      <c r="E535" s="127" t="s">
        <v>1266</v>
      </c>
      <c r="F535" s="127"/>
      <c r="G535" s="127" t="s">
        <v>409</v>
      </c>
      <c r="H535" s="127" t="s">
        <v>1373</v>
      </c>
      <c r="I535" s="169" t="s">
        <v>1342</v>
      </c>
      <c r="J535" s="169"/>
      <c r="K535" s="133"/>
      <c r="L535" s="146">
        <f t="shared" si="14"/>
        <v>0.6</v>
      </c>
      <c r="M535" s="203"/>
      <c r="N535" s="147"/>
      <c r="O535" s="148"/>
      <c r="P535" s="148"/>
      <c r="Q535" s="149"/>
      <c r="R535" s="150"/>
      <c r="S535" s="149"/>
      <c r="T535" s="143">
        <v>13</v>
      </c>
      <c r="U535" s="148">
        <v>0.6</v>
      </c>
      <c r="V535" s="151"/>
      <c r="W535" s="149"/>
      <c r="X535" s="150">
        <v>1</v>
      </c>
      <c r="Y535" s="148">
        <v>0.6</v>
      </c>
      <c r="Z535" s="150">
        <v>1</v>
      </c>
      <c r="AA535" s="148">
        <v>0.6</v>
      </c>
      <c r="AB535" s="139"/>
      <c r="AC535" s="129"/>
      <c r="AD535" s="182"/>
    </row>
    <row r="536" spans="1:30" ht="52.9" customHeight="1" outlineLevel="1" x14ac:dyDescent="0.25">
      <c r="A536" s="193">
        <v>354</v>
      </c>
      <c r="B536" s="193" t="s">
        <v>697</v>
      </c>
      <c r="C536" s="127" t="s">
        <v>21</v>
      </c>
      <c r="D536" s="127" t="s">
        <v>1083</v>
      </c>
      <c r="E536" s="127" t="s">
        <v>645</v>
      </c>
      <c r="F536" s="127"/>
      <c r="G536" s="127" t="s">
        <v>409</v>
      </c>
      <c r="H536" s="127" t="s">
        <v>1373</v>
      </c>
      <c r="I536" s="127" t="s">
        <v>1343</v>
      </c>
      <c r="J536" s="127"/>
      <c r="K536" s="133">
        <v>1</v>
      </c>
      <c r="L536" s="128">
        <f t="shared" si="14"/>
        <v>0.69999999999999984</v>
      </c>
      <c r="M536" s="198"/>
      <c r="N536" s="144"/>
      <c r="O536" s="142"/>
      <c r="P536" s="142"/>
      <c r="Q536" s="196"/>
      <c r="R536" s="143"/>
      <c r="S536" s="196"/>
      <c r="T536" s="143">
        <v>13</v>
      </c>
      <c r="U536" s="172">
        <v>0.7</v>
      </c>
      <c r="V536" s="172"/>
      <c r="W536" s="196"/>
      <c r="X536" s="143">
        <v>1</v>
      </c>
      <c r="Y536" s="196">
        <v>0.7</v>
      </c>
      <c r="Z536" s="143">
        <v>1</v>
      </c>
      <c r="AA536" s="196">
        <v>0.7</v>
      </c>
      <c r="AB536" s="130"/>
      <c r="AC536" s="129"/>
      <c r="AD536" s="187"/>
    </row>
    <row r="537" spans="1:30" ht="52.9" customHeight="1" outlineLevel="1" x14ac:dyDescent="0.25">
      <c r="A537" s="193">
        <v>355</v>
      </c>
      <c r="B537" s="193" t="s">
        <v>697</v>
      </c>
      <c r="C537" s="127" t="s">
        <v>21</v>
      </c>
      <c r="D537" s="127" t="s">
        <v>1084</v>
      </c>
      <c r="E537" s="127" t="s">
        <v>646</v>
      </c>
      <c r="F537" s="127"/>
      <c r="G537" s="127" t="s">
        <v>409</v>
      </c>
      <c r="H537" s="127" t="s">
        <v>1373</v>
      </c>
      <c r="I537" s="127"/>
      <c r="J537" s="127" t="s">
        <v>1246</v>
      </c>
      <c r="K537" s="133">
        <v>1</v>
      </c>
      <c r="L537" s="128">
        <f t="shared" si="14"/>
        <v>0</v>
      </c>
      <c r="M537" s="198"/>
      <c r="N537" s="144"/>
      <c r="O537" s="142"/>
      <c r="P537" s="142"/>
      <c r="Q537" s="196"/>
      <c r="R537" s="143"/>
      <c r="S537" s="196"/>
      <c r="T537" s="143">
        <v>13</v>
      </c>
      <c r="U537" s="172">
        <v>0</v>
      </c>
      <c r="V537" s="172"/>
      <c r="W537" s="196"/>
      <c r="X537" s="143">
        <v>1</v>
      </c>
      <c r="Y537" s="196">
        <v>0</v>
      </c>
      <c r="Z537" s="143">
        <v>1</v>
      </c>
      <c r="AA537" s="196">
        <v>0</v>
      </c>
      <c r="AB537" s="130"/>
      <c r="AC537" s="129"/>
    </row>
    <row r="538" spans="1:30" ht="52.9" customHeight="1" outlineLevel="1" x14ac:dyDescent="0.25">
      <c r="A538" s="193">
        <v>356</v>
      </c>
      <c r="B538" s="193" t="s">
        <v>697</v>
      </c>
      <c r="C538" s="127" t="s">
        <v>21</v>
      </c>
      <c r="D538" s="127" t="s">
        <v>1085</v>
      </c>
      <c r="E538" s="127" t="s">
        <v>647</v>
      </c>
      <c r="F538" s="127"/>
      <c r="G538" s="127" t="s">
        <v>409</v>
      </c>
      <c r="H538" s="127" t="s">
        <v>1373</v>
      </c>
      <c r="I538" s="127"/>
      <c r="J538" s="127" t="s">
        <v>1246</v>
      </c>
      <c r="K538" s="133">
        <v>1</v>
      </c>
      <c r="L538" s="128">
        <f t="shared" si="14"/>
        <v>0</v>
      </c>
      <c r="M538" s="198"/>
      <c r="N538" s="144"/>
      <c r="O538" s="142"/>
      <c r="P538" s="142"/>
      <c r="Q538" s="196"/>
      <c r="R538" s="143"/>
      <c r="S538" s="196"/>
      <c r="T538" s="143">
        <v>13</v>
      </c>
      <c r="U538" s="172">
        <v>0</v>
      </c>
      <c r="V538" s="172"/>
      <c r="W538" s="196"/>
      <c r="X538" s="143">
        <v>1</v>
      </c>
      <c r="Y538" s="196">
        <v>0</v>
      </c>
      <c r="Z538" s="143">
        <v>1</v>
      </c>
      <c r="AA538" s="196">
        <v>0</v>
      </c>
      <c r="AB538" s="130"/>
      <c r="AC538" s="129"/>
    </row>
    <row r="539" spans="1:30" ht="52.9" customHeight="1" outlineLevel="1" x14ac:dyDescent="0.25">
      <c r="A539" s="193">
        <v>357</v>
      </c>
      <c r="B539" s="193"/>
      <c r="C539" s="127" t="s">
        <v>21</v>
      </c>
      <c r="D539" s="127" t="s">
        <v>1086</v>
      </c>
      <c r="E539" s="127" t="s">
        <v>648</v>
      </c>
      <c r="F539" s="127"/>
      <c r="G539" s="127" t="s">
        <v>409</v>
      </c>
      <c r="H539" s="123" t="s">
        <v>772</v>
      </c>
      <c r="I539" s="123"/>
      <c r="J539" s="123"/>
      <c r="K539" s="133">
        <v>0</v>
      </c>
      <c r="L539" s="128" t="str">
        <f t="shared" si="14"/>
        <v/>
      </c>
      <c r="M539" s="198"/>
      <c r="N539" s="144"/>
      <c r="O539" s="142"/>
      <c r="P539" s="142"/>
      <c r="Q539" s="196"/>
      <c r="R539" s="143"/>
      <c r="S539" s="196"/>
      <c r="T539" s="144"/>
      <c r="U539" s="144"/>
      <c r="V539" s="144"/>
      <c r="W539" s="144"/>
      <c r="X539" s="144"/>
      <c r="Y539" s="144"/>
      <c r="Z539" s="144"/>
      <c r="AA539" s="144"/>
      <c r="AB539" s="130"/>
      <c r="AC539" s="129"/>
    </row>
    <row r="540" spans="1:30" ht="52.9" customHeight="1" outlineLevel="1" x14ac:dyDescent="0.25">
      <c r="A540" s="193">
        <v>358</v>
      </c>
      <c r="B540" s="193" t="s">
        <v>697</v>
      </c>
      <c r="C540" s="127" t="s">
        <v>21</v>
      </c>
      <c r="D540" s="127" t="s">
        <v>1087</v>
      </c>
      <c r="E540" s="127" t="s">
        <v>1088</v>
      </c>
      <c r="F540" s="127"/>
      <c r="G540" s="176"/>
      <c r="H540" s="127" t="s">
        <v>1362</v>
      </c>
      <c r="I540" s="127"/>
      <c r="J540" s="127"/>
      <c r="K540" s="133">
        <v>1</v>
      </c>
      <c r="L540" s="128">
        <f t="shared" si="14"/>
        <v>0</v>
      </c>
      <c r="M540" s="198"/>
      <c r="N540" s="144"/>
      <c r="O540" s="142"/>
      <c r="P540" s="142"/>
      <c r="Q540" s="196"/>
      <c r="R540" s="143"/>
      <c r="S540" s="196"/>
      <c r="T540" s="143"/>
      <c r="U540" s="172"/>
      <c r="V540" s="172"/>
      <c r="W540" s="196"/>
      <c r="X540" s="143">
        <v>1</v>
      </c>
      <c r="Y540" s="196">
        <v>0</v>
      </c>
      <c r="Z540" s="143"/>
      <c r="AA540" s="172"/>
      <c r="AB540" s="130"/>
      <c r="AC540" s="129"/>
      <c r="AD540" s="187"/>
    </row>
    <row r="541" spans="1:30" s="163" customFormat="1" ht="52.9" customHeight="1" outlineLevel="1" x14ac:dyDescent="0.25">
      <c r="A541" s="168"/>
      <c r="B541" s="168"/>
      <c r="C541" s="123" t="s">
        <v>21</v>
      </c>
      <c r="D541" s="123" t="s">
        <v>437</v>
      </c>
      <c r="E541" s="123" t="s">
        <v>1060</v>
      </c>
      <c r="F541" s="123"/>
      <c r="G541" s="123" t="s">
        <v>409</v>
      </c>
      <c r="H541" s="123" t="s">
        <v>772</v>
      </c>
      <c r="I541" s="123"/>
      <c r="J541" s="123"/>
      <c r="K541" s="153">
        <v>0</v>
      </c>
      <c r="L541" s="154" t="str">
        <f t="shared" si="14"/>
        <v/>
      </c>
      <c r="M541" s="155"/>
      <c r="N541" s="156"/>
      <c r="O541" s="157"/>
      <c r="P541" s="157"/>
      <c r="Q541" s="158"/>
      <c r="R541" s="159"/>
      <c r="S541" s="158"/>
      <c r="T541" s="159"/>
      <c r="U541" s="160"/>
      <c r="V541" s="160"/>
      <c r="W541" s="158"/>
      <c r="X541" s="159"/>
      <c r="Y541" s="158"/>
      <c r="Z541" s="159"/>
      <c r="AA541" s="158"/>
      <c r="AB541" s="161"/>
      <c r="AC541" s="162"/>
    </row>
    <row r="542" spans="1:30" s="163" customFormat="1" ht="52.9" customHeight="1" outlineLevel="1" x14ac:dyDescent="0.25">
      <c r="A542" s="168"/>
      <c r="B542" s="168"/>
      <c r="C542" s="123" t="s">
        <v>21</v>
      </c>
      <c r="D542" s="123" t="s">
        <v>437</v>
      </c>
      <c r="E542" s="123" t="s">
        <v>1060</v>
      </c>
      <c r="F542" s="123"/>
      <c r="G542" s="123" t="s">
        <v>409</v>
      </c>
      <c r="H542" s="123" t="s">
        <v>772</v>
      </c>
      <c r="I542" s="123"/>
      <c r="J542" s="123"/>
      <c r="K542" s="153">
        <v>0</v>
      </c>
      <c r="L542" s="154" t="str">
        <f t="shared" si="14"/>
        <v/>
      </c>
      <c r="M542" s="155"/>
      <c r="N542" s="156"/>
      <c r="O542" s="157"/>
      <c r="P542" s="157"/>
      <c r="Q542" s="158"/>
      <c r="R542" s="159"/>
      <c r="S542" s="158"/>
      <c r="T542" s="159"/>
      <c r="U542" s="159"/>
      <c r="V542" s="159"/>
      <c r="W542" s="159"/>
      <c r="X542" s="159"/>
      <c r="Y542" s="159"/>
      <c r="Z542" s="159"/>
      <c r="AA542" s="159"/>
      <c r="AB542" s="161"/>
      <c r="AC542" s="162"/>
    </row>
    <row r="543" spans="1:30" s="192" customFormat="1" ht="52.9" customHeight="1" outlineLevel="1" x14ac:dyDescent="0.25">
      <c r="A543" s="183"/>
      <c r="B543" s="183"/>
      <c r="C543" s="136" t="s">
        <v>21</v>
      </c>
      <c r="D543" s="136" t="s">
        <v>1076</v>
      </c>
      <c r="E543" s="136" t="s">
        <v>1060</v>
      </c>
      <c r="F543" s="136"/>
      <c r="G543" s="136"/>
      <c r="H543" s="136" t="s">
        <v>772</v>
      </c>
      <c r="I543" s="136"/>
      <c r="J543" s="136"/>
      <c r="K543" s="133">
        <v>0</v>
      </c>
      <c r="L543" s="128" t="str">
        <f>IF(COUNT(O543,P543,Q543,S543,U543,V543,W543,Y543,AA543)&gt;0,SUM(O543,P543,Q543,S543,U543,V543,W543,Y543,AA543)/COUNT(O543,P543,Q543,S543,U543,V543,W543,Y543,AA543),"")</f>
        <v/>
      </c>
      <c r="M543" s="198"/>
      <c r="N543" s="144"/>
      <c r="O543" s="142"/>
      <c r="P543" s="142"/>
      <c r="Q543" s="196"/>
      <c r="R543" s="143"/>
      <c r="S543" s="196"/>
      <c r="T543" s="143"/>
      <c r="U543" s="172"/>
      <c r="V543" s="172"/>
      <c r="W543" s="196"/>
      <c r="X543" s="143"/>
      <c r="Y543" s="196"/>
      <c r="Z543" s="143"/>
      <c r="AA543" s="196"/>
      <c r="AB543" s="139"/>
      <c r="AC543" s="129"/>
    </row>
    <row r="544" spans="1:30" s="163" customFormat="1" ht="52.9" customHeight="1" outlineLevel="1" x14ac:dyDescent="0.25">
      <c r="A544" s="168"/>
      <c r="B544" s="168"/>
      <c r="C544" s="123" t="s">
        <v>21</v>
      </c>
      <c r="D544" s="123" t="s">
        <v>1077</v>
      </c>
      <c r="E544" s="123" t="s">
        <v>1060</v>
      </c>
      <c r="F544" s="123"/>
      <c r="G544" s="123" t="s">
        <v>409</v>
      </c>
      <c r="H544" s="123" t="s">
        <v>772</v>
      </c>
      <c r="I544" s="123"/>
      <c r="J544" s="123"/>
      <c r="K544" s="153">
        <v>0</v>
      </c>
      <c r="L544" s="154" t="str">
        <f t="shared" si="14"/>
        <v/>
      </c>
      <c r="M544" s="155"/>
      <c r="N544" s="156"/>
      <c r="O544" s="157"/>
      <c r="P544" s="157"/>
      <c r="Q544" s="158"/>
      <c r="R544" s="159"/>
      <c r="S544" s="158"/>
      <c r="T544" s="159"/>
      <c r="U544" s="159"/>
      <c r="V544" s="159"/>
      <c r="W544" s="159"/>
      <c r="X544" s="159"/>
      <c r="Y544" s="159"/>
      <c r="Z544" s="159"/>
      <c r="AA544" s="159"/>
      <c r="AB544" s="161"/>
      <c r="AC544" s="162"/>
    </row>
    <row r="545" spans="1:29" s="163" customFormat="1" ht="52.9" customHeight="1" outlineLevel="1" x14ac:dyDescent="0.25">
      <c r="A545" s="168"/>
      <c r="B545" s="168"/>
      <c r="C545" s="123" t="s">
        <v>21</v>
      </c>
      <c r="D545" s="123" t="s">
        <v>1078</v>
      </c>
      <c r="E545" s="123" t="s">
        <v>1060</v>
      </c>
      <c r="F545" s="123"/>
      <c r="G545" s="123" t="s">
        <v>409</v>
      </c>
      <c r="H545" s="123" t="s">
        <v>772</v>
      </c>
      <c r="I545" s="123"/>
      <c r="J545" s="123"/>
      <c r="K545" s="153">
        <v>0</v>
      </c>
      <c r="L545" s="154" t="str">
        <f t="shared" si="14"/>
        <v/>
      </c>
      <c r="M545" s="155"/>
      <c r="N545" s="156"/>
      <c r="O545" s="157"/>
      <c r="P545" s="157"/>
      <c r="Q545" s="158"/>
      <c r="R545" s="159"/>
      <c r="S545" s="158"/>
      <c r="T545" s="159"/>
      <c r="U545" s="159"/>
      <c r="V545" s="159"/>
      <c r="W545" s="159"/>
      <c r="X545" s="159"/>
      <c r="Y545" s="159"/>
      <c r="Z545" s="159"/>
      <c r="AA545" s="159"/>
      <c r="AB545" s="161"/>
      <c r="AC545" s="162"/>
    </row>
    <row r="546" spans="1:29" s="163" customFormat="1" ht="52.9" customHeight="1" outlineLevel="1" x14ac:dyDescent="0.25">
      <c r="A546" s="168"/>
      <c r="B546" s="168"/>
      <c r="C546" s="123" t="s">
        <v>21</v>
      </c>
      <c r="D546" s="123" t="s">
        <v>1079</v>
      </c>
      <c r="E546" s="123" t="s">
        <v>1060</v>
      </c>
      <c r="F546" s="123"/>
      <c r="G546" s="123" t="s">
        <v>409</v>
      </c>
      <c r="H546" s="123" t="s">
        <v>772</v>
      </c>
      <c r="I546" s="123"/>
      <c r="J546" s="123"/>
      <c r="K546" s="153">
        <v>0</v>
      </c>
      <c r="L546" s="154" t="str">
        <f t="shared" si="14"/>
        <v/>
      </c>
      <c r="M546" s="155"/>
      <c r="N546" s="156"/>
      <c r="O546" s="157"/>
      <c r="P546" s="157"/>
      <c r="Q546" s="158"/>
      <c r="R546" s="159"/>
      <c r="S546" s="158"/>
      <c r="T546" s="159"/>
      <c r="U546" s="159"/>
      <c r="V546" s="159"/>
      <c r="W546" s="159"/>
      <c r="X546" s="159"/>
      <c r="Y546" s="159"/>
      <c r="Z546" s="159"/>
      <c r="AA546" s="159"/>
      <c r="AB546" s="161"/>
      <c r="AC546" s="162"/>
    </row>
    <row r="547" spans="1:29" s="163" customFormat="1" ht="52.9" customHeight="1" outlineLevel="1" x14ac:dyDescent="0.25">
      <c r="A547" s="168"/>
      <c r="B547" s="168"/>
      <c r="C547" s="123" t="s">
        <v>21</v>
      </c>
      <c r="D547" s="123" t="s">
        <v>1080</v>
      </c>
      <c r="E547" s="123" t="s">
        <v>1060</v>
      </c>
      <c r="F547" s="123"/>
      <c r="G547" s="123" t="s">
        <v>409</v>
      </c>
      <c r="H547" s="123" t="s">
        <v>772</v>
      </c>
      <c r="I547" s="123"/>
      <c r="J547" s="123"/>
      <c r="K547" s="153">
        <v>0</v>
      </c>
      <c r="L547" s="154" t="str">
        <f t="shared" si="14"/>
        <v/>
      </c>
      <c r="M547" s="155"/>
      <c r="N547" s="156"/>
      <c r="O547" s="157"/>
      <c r="P547" s="157"/>
      <c r="Q547" s="158"/>
      <c r="R547" s="159"/>
      <c r="S547" s="158"/>
      <c r="T547" s="159"/>
      <c r="U547" s="159"/>
      <c r="V547" s="159"/>
      <c r="W547" s="159"/>
      <c r="X547" s="159"/>
      <c r="Y547" s="159"/>
      <c r="Z547" s="159"/>
      <c r="AA547" s="159"/>
      <c r="AB547" s="161"/>
      <c r="AC547" s="162"/>
    </row>
    <row r="548" spans="1:29" s="163" customFormat="1" ht="52.9" customHeight="1" outlineLevel="1" x14ac:dyDescent="0.25">
      <c r="A548" s="168"/>
      <c r="B548" s="168"/>
      <c r="C548" s="123" t="s">
        <v>21</v>
      </c>
      <c r="D548" s="123" t="s">
        <v>438</v>
      </c>
      <c r="E548" s="123" t="s">
        <v>1060</v>
      </c>
      <c r="F548" s="123"/>
      <c r="G548" s="123" t="s">
        <v>409</v>
      </c>
      <c r="H548" s="123" t="s">
        <v>772</v>
      </c>
      <c r="I548" s="123"/>
      <c r="J548" s="123"/>
      <c r="K548" s="153">
        <v>0</v>
      </c>
      <c r="L548" s="154" t="str">
        <f t="shared" si="14"/>
        <v/>
      </c>
      <c r="M548" s="155"/>
      <c r="N548" s="156"/>
      <c r="O548" s="157"/>
      <c r="P548" s="157"/>
      <c r="Q548" s="158"/>
      <c r="R548" s="159"/>
      <c r="S548" s="158"/>
      <c r="T548" s="160"/>
      <c r="U548" s="160"/>
      <c r="V548" s="160"/>
      <c r="W548" s="160"/>
      <c r="X548" s="160"/>
      <c r="Y548" s="160"/>
      <c r="Z548" s="159"/>
      <c r="AA548" s="160"/>
      <c r="AB548" s="161"/>
      <c r="AC548" s="162"/>
    </row>
    <row r="549" spans="1:29" s="192" customFormat="1" ht="52.9" customHeight="1" outlineLevel="1" x14ac:dyDescent="0.25">
      <c r="A549" s="183"/>
      <c r="B549" s="183"/>
      <c r="C549" s="136" t="s">
        <v>21</v>
      </c>
      <c r="D549" s="136">
        <v>7.9</v>
      </c>
      <c r="E549" s="127" t="s">
        <v>1060</v>
      </c>
      <c r="F549" s="136"/>
      <c r="G549" s="136"/>
      <c r="H549" s="136" t="s">
        <v>772</v>
      </c>
      <c r="I549" s="136"/>
      <c r="J549" s="136"/>
      <c r="K549" s="133"/>
      <c r="L549" s="128" t="str">
        <f t="shared" si="14"/>
        <v/>
      </c>
      <c r="M549" s="198"/>
      <c r="N549" s="144"/>
      <c r="O549" s="142"/>
      <c r="P549" s="142"/>
      <c r="Q549" s="196"/>
      <c r="R549" s="143"/>
      <c r="S549" s="196"/>
      <c r="T549" s="143"/>
      <c r="U549" s="172"/>
      <c r="V549" s="172"/>
      <c r="W549" s="196"/>
      <c r="X549" s="143"/>
      <c r="Y549" s="196"/>
      <c r="Z549" s="143"/>
      <c r="AA549" s="196"/>
      <c r="AB549" s="139"/>
      <c r="AC549" s="129"/>
    </row>
    <row r="550" spans="1:29" s="192" customFormat="1" ht="52.9" customHeight="1" outlineLevel="1" x14ac:dyDescent="0.25">
      <c r="A550" s="183"/>
      <c r="B550" s="183"/>
      <c r="C550" s="136" t="s">
        <v>21</v>
      </c>
      <c r="D550" s="136" t="s">
        <v>391</v>
      </c>
      <c r="E550" s="127" t="s">
        <v>1142</v>
      </c>
      <c r="F550" s="136"/>
      <c r="G550" s="136"/>
      <c r="H550" s="136" t="s">
        <v>772</v>
      </c>
      <c r="I550" s="136"/>
      <c r="J550" s="136"/>
      <c r="K550" s="133"/>
      <c r="L550" s="128" t="str">
        <f t="shared" si="14"/>
        <v/>
      </c>
      <c r="M550" s="198"/>
      <c r="N550" s="144"/>
      <c r="O550" s="142"/>
      <c r="P550" s="142"/>
      <c r="Q550" s="196"/>
      <c r="R550" s="143"/>
      <c r="S550" s="196"/>
      <c r="T550" s="143"/>
      <c r="U550" s="172"/>
      <c r="V550" s="172"/>
      <c r="W550" s="196"/>
      <c r="X550" s="143"/>
      <c r="Y550" s="196"/>
      <c r="Z550" s="143"/>
      <c r="AA550" s="196"/>
      <c r="AB550" s="139"/>
      <c r="AC550" s="129"/>
    </row>
    <row r="551" spans="1:29" s="192" customFormat="1" ht="52.9" customHeight="1" outlineLevel="1" x14ac:dyDescent="0.25">
      <c r="A551" s="183"/>
      <c r="B551" s="183"/>
      <c r="C551" s="136" t="s">
        <v>21</v>
      </c>
      <c r="D551" s="136" t="s">
        <v>562</v>
      </c>
      <c r="E551" s="136" t="s">
        <v>548</v>
      </c>
      <c r="F551" s="136"/>
      <c r="G551" s="136" t="s">
        <v>409</v>
      </c>
      <c r="H551" s="127" t="s">
        <v>1367</v>
      </c>
      <c r="I551" s="136" t="s">
        <v>594</v>
      </c>
      <c r="J551" s="136"/>
      <c r="K551" s="133">
        <v>0.5</v>
      </c>
      <c r="L551" s="128">
        <f t="shared" si="14"/>
        <v>1</v>
      </c>
      <c r="M551" s="198"/>
      <c r="N551" s="144"/>
      <c r="O551" s="142"/>
      <c r="P551" s="142"/>
      <c r="Q551" s="196"/>
      <c r="R551" s="143"/>
      <c r="S551" s="196"/>
      <c r="T551" s="143">
        <v>3</v>
      </c>
      <c r="U551" s="172">
        <v>1</v>
      </c>
      <c r="V551" s="172"/>
      <c r="W551" s="196"/>
      <c r="X551" s="143">
        <v>1</v>
      </c>
      <c r="Y551" s="196">
        <v>1</v>
      </c>
      <c r="Z551" s="143">
        <v>1</v>
      </c>
      <c r="AA551" s="196">
        <v>1</v>
      </c>
      <c r="AB551" s="139"/>
      <c r="AC551" s="129"/>
    </row>
    <row r="552" spans="1:29" ht="52.9" customHeight="1" outlineLevel="1" x14ac:dyDescent="0.25">
      <c r="A552" s="193">
        <v>359</v>
      </c>
      <c r="B552" s="193" t="s">
        <v>697</v>
      </c>
      <c r="C552" s="127" t="s">
        <v>21</v>
      </c>
      <c r="D552" s="127" t="s">
        <v>392</v>
      </c>
      <c r="E552" s="127" t="s">
        <v>505</v>
      </c>
      <c r="F552" s="127"/>
      <c r="G552" s="127" t="s">
        <v>409</v>
      </c>
      <c r="H552" s="127" t="s">
        <v>1367</v>
      </c>
      <c r="I552" s="127" t="s">
        <v>594</v>
      </c>
      <c r="J552" s="127"/>
      <c r="K552" s="133">
        <v>1</v>
      </c>
      <c r="L552" s="128">
        <f t="shared" si="14"/>
        <v>1</v>
      </c>
      <c r="M552" s="198"/>
      <c r="N552" s="144"/>
      <c r="O552" s="142"/>
      <c r="P552" s="142"/>
      <c r="Q552" s="196"/>
      <c r="R552" s="143"/>
      <c r="S552" s="196"/>
      <c r="T552" s="143">
        <v>3</v>
      </c>
      <c r="U552" s="172">
        <v>1</v>
      </c>
      <c r="V552" s="172"/>
      <c r="W552" s="196"/>
      <c r="X552" s="143">
        <v>1</v>
      </c>
      <c r="Y552" s="196">
        <v>1</v>
      </c>
      <c r="Z552" s="143">
        <v>1</v>
      </c>
      <c r="AA552" s="196">
        <v>1</v>
      </c>
      <c r="AB552" s="130"/>
      <c r="AC552" s="129"/>
    </row>
    <row r="553" spans="1:29" ht="52.9" customHeight="1" outlineLevel="1" x14ac:dyDescent="0.25">
      <c r="A553" s="193">
        <v>360</v>
      </c>
      <c r="B553" s="193" t="s">
        <v>697</v>
      </c>
      <c r="C553" s="127" t="s">
        <v>21</v>
      </c>
      <c r="D553" s="127" t="s">
        <v>393</v>
      </c>
      <c r="E553" s="127" t="s">
        <v>506</v>
      </c>
      <c r="F553" s="127"/>
      <c r="G553" s="127" t="s">
        <v>409</v>
      </c>
      <c r="H553" s="127" t="s">
        <v>1367</v>
      </c>
      <c r="I553" s="127" t="s">
        <v>594</v>
      </c>
      <c r="J553" s="127"/>
      <c r="K553" s="133">
        <v>1</v>
      </c>
      <c r="L553" s="128">
        <f t="shared" si="14"/>
        <v>1</v>
      </c>
      <c r="M553" s="198"/>
      <c r="N553" s="144"/>
      <c r="O553" s="142"/>
      <c r="P553" s="142"/>
      <c r="Q553" s="196"/>
      <c r="R553" s="143"/>
      <c r="S553" s="196"/>
      <c r="T553" s="143">
        <v>3</v>
      </c>
      <c r="U553" s="172">
        <v>1</v>
      </c>
      <c r="V553" s="172"/>
      <c r="W553" s="196"/>
      <c r="X553" s="143">
        <v>1</v>
      </c>
      <c r="Y553" s="196">
        <v>1</v>
      </c>
      <c r="Z553" s="143">
        <v>1</v>
      </c>
      <c r="AA553" s="196">
        <v>1</v>
      </c>
      <c r="AB553" s="130"/>
      <c r="AC553" s="129"/>
    </row>
    <row r="554" spans="1:29" ht="52.9" customHeight="1" outlineLevel="1" x14ac:dyDescent="0.25">
      <c r="A554" s="193">
        <v>361</v>
      </c>
      <c r="B554" s="193" t="s">
        <v>697</v>
      </c>
      <c r="C554" s="127" t="s">
        <v>21</v>
      </c>
      <c r="D554" s="127" t="s">
        <v>394</v>
      </c>
      <c r="E554" s="127" t="s">
        <v>507</v>
      </c>
      <c r="F554" s="127"/>
      <c r="G554" s="127" t="s">
        <v>409</v>
      </c>
      <c r="H554" s="127" t="s">
        <v>1380</v>
      </c>
      <c r="I554" s="127" t="s">
        <v>595</v>
      </c>
      <c r="J554" s="127"/>
      <c r="K554" s="133">
        <v>1</v>
      </c>
      <c r="L554" s="128">
        <f t="shared" si="14"/>
        <v>1</v>
      </c>
      <c r="M554" s="198"/>
      <c r="N554" s="144"/>
      <c r="O554" s="142"/>
      <c r="P554" s="142"/>
      <c r="Q554" s="196"/>
      <c r="R554" s="143"/>
      <c r="S554" s="196"/>
      <c r="T554" s="143">
        <v>2</v>
      </c>
      <c r="U554" s="172">
        <v>1</v>
      </c>
      <c r="V554" s="172"/>
      <c r="W554" s="196"/>
      <c r="X554" s="143">
        <v>1</v>
      </c>
      <c r="Y554" s="196">
        <v>1</v>
      </c>
      <c r="Z554" s="143">
        <v>1</v>
      </c>
      <c r="AA554" s="196">
        <v>1</v>
      </c>
      <c r="AB554" s="130"/>
      <c r="AC554" s="129"/>
    </row>
    <row r="555" spans="1:29" s="192" customFormat="1" ht="52.9" customHeight="1" outlineLevel="1" x14ac:dyDescent="0.25">
      <c r="A555" s="183"/>
      <c r="B555" s="183"/>
      <c r="C555" s="136" t="s">
        <v>21</v>
      </c>
      <c r="D555" s="136" t="s">
        <v>1095</v>
      </c>
      <c r="E555" s="136" t="s">
        <v>1265</v>
      </c>
      <c r="F555" s="136"/>
      <c r="G555" s="136" t="s">
        <v>409</v>
      </c>
      <c r="H555" s="136" t="s">
        <v>772</v>
      </c>
      <c r="I555" s="136"/>
      <c r="J555" s="136"/>
      <c r="K555" s="133">
        <v>0</v>
      </c>
      <c r="L555" s="128" t="str">
        <f t="shared" si="14"/>
        <v/>
      </c>
      <c r="M555" s="198"/>
      <c r="N555" s="144"/>
      <c r="O555" s="142"/>
      <c r="P555" s="142"/>
      <c r="Q555" s="196"/>
      <c r="R555" s="143"/>
      <c r="S555" s="196"/>
      <c r="T555" s="143"/>
      <c r="U555" s="172"/>
      <c r="V555" s="172"/>
      <c r="W555" s="196"/>
      <c r="X555" s="143"/>
      <c r="Y555" s="196"/>
      <c r="Z555" s="143"/>
      <c r="AA555" s="196"/>
      <c r="AB555" s="139"/>
      <c r="AC555" s="129"/>
    </row>
    <row r="556" spans="1:29" ht="52.9" customHeight="1" outlineLevel="1" x14ac:dyDescent="0.25">
      <c r="A556" s="193">
        <v>362</v>
      </c>
      <c r="B556" s="193" t="s">
        <v>697</v>
      </c>
      <c r="C556" s="127" t="s">
        <v>21</v>
      </c>
      <c r="D556" s="127" t="s">
        <v>1267</v>
      </c>
      <c r="E556" s="185" t="s">
        <v>674</v>
      </c>
      <c r="F556" s="127"/>
      <c r="G556" s="127" t="s">
        <v>409</v>
      </c>
      <c r="H556" s="127" t="s">
        <v>1391</v>
      </c>
      <c r="I556" s="127" t="s">
        <v>1347</v>
      </c>
      <c r="J556" s="127" t="s">
        <v>1245</v>
      </c>
      <c r="K556" s="133">
        <v>1</v>
      </c>
      <c r="L556" s="128">
        <f>IF(COUNT(O556,P556,Q556,S556,U556,V556,W556,Y556,AA556)&gt;0,SUM(O556,P556,Q556,S556,U556,V556,W556,Y556,AA556)/COUNT(O556,P556,Q556,S556,U556,V556,W556,Y556,AA556),"")</f>
        <v>0.33333333333333331</v>
      </c>
      <c r="M556" s="198"/>
      <c r="N556" s="144"/>
      <c r="O556" s="142"/>
      <c r="P556" s="142"/>
      <c r="Q556" s="196"/>
      <c r="R556" s="143"/>
      <c r="S556" s="196"/>
      <c r="T556" s="143">
        <v>12</v>
      </c>
      <c r="U556" s="172">
        <v>1</v>
      </c>
      <c r="V556" s="172"/>
      <c r="W556" s="196"/>
      <c r="X556" s="143">
        <v>1</v>
      </c>
      <c r="Y556" s="196">
        <v>0</v>
      </c>
      <c r="Z556" s="143">
        <v>1</v>
      </c>
      <c r="AA556" s="196">
        <v>0</v>
      </c>
      <c r="AB556" s="130"/>
      <c r="AC556" s="129"/>
    </row>
    <row r="557" spans="1:29" ht="52.9" customHeight="1" outlineLevel="1" x14ac:dyDescent="0.25">
      <c r="A557" s="193">
        <v>363</v>
      </c>
      <c r="B557" s="193" t="s">
        <v>697</v>
      </c>
      <c r="C557" s="127" t="s">
        <v>21</v>
      </c>
      <c r="D557" s="127" t="s">
        <v>1099</v>
      </c>
      <c r="E557" s="185" t="s">
        <v>675</v>
      </c>
      <c r="F557" s="127"/>
      <c r="G557" s="127" t="s">
        <v>409</v>
      </c>
      <c r="H557" s="127" t="s">
        <v>1373</v>
      </c>
      <c r="I557" s="127"/>
      <c r="J557" s="127" t="s">
        <v>1245</v>
      </c>
      <c r="K557" s="133">
        <v>1</v>
      </c>
      <c r="L557" s="128">
        <f>IF(COUNT(O557,P557,Q557,S557,U557,V557,W557,Y557,AA557)&gt;0,SUM(O557,P557,Q557,S557,U557,V557,W557,Y557,AA557)/COUNT(O557,P557,Q557,S557,U557,V557,W557,Y557,AA557),"")</f>
        <v>0</v>
      </c>
      <c r="M557" s="198"/>
      <c r="N557" s="144"/>
      <c r="O557" s="142"/>
      <c r="P557" s="142"/>
      <c r="Q557" s="196"/>
      <c r="R557" s="143"/>
      <c r="S557" s="196"/>
      <c r="T557" s="143">
        <v>13</v>
      </c>
      <c r="U557" s="172">
        <v>0</v>
      </c>
      <c r="V557" s="172"/>
      <c r="W557" s="196"/>
      <c r="X557" s="143">
        <v>1</v>
      </c>
      <c r="Y557" s="196">
        <v>0</v>
      </c>
      <c r="Z557" s="143">
        <v>1</v>
      </c>
      <c r="AA557" s="196">
        <v>0</v>
      </c>
      <c r="AB557" s="130"/>
      <c r="AC557" s="129"/>
    </row>
    <row r="558" spans="1:29" ht="52.9" customHeight="1" outlineLevel="1" x14ac:dyDescent="0.25">
      <c r="A558" s="193">
        <v>364</v>
      </c>
      <c r="B558" s="193" t="s">
        <v>697</v>
      </c>
      <c r="C558" s="127" t="s">
        <v>21</v>
      </c>
      <c r="D558" s="127" t="s">
        <v>1100</v>
      </c>
      <c r="E558" s="185" t="s">
        <v>676</v>
      </c>
      <c r="F558" s="127"/>
      <c r="G558" s="127" t="s">
        <v>409</v>
      </c>
      <c r="H558" s="127" t="s">
        <v>1373</v>
      </c>
      <c r="I558" s="127"/>
      <c r="J558" s="127" t="s">
        <v>1245</v>
      </c>
      <c r="K558" s="133">
        <v>1</v>
      </c>
      <c r="L558" s="128">
        <f>IF(COUNT(O558,P558,Q558,S558,U558,V558,W558,Y558,AA558)&gt;0,SUM(O558,P558,Q558,S558,U558,V558,W558,Y558,AA558)/COUNT(O558,P558,Q558,S558,U558,V558,W558,Y558,AA558),"")</f>
        <v>0</v>
      </c>
      <c r="M558" s="198"/>
      <c r="N558" s="144"/>
      <c r="O558" s="142"/>
      <c r="P558" s="142"/>
      <c r="Q558" s="196"/>
      <c r="R558" s="143"/>
      <c r="S558" s="196"/>
      <c r="T558" s="143">
        <v>13</v>
      </c>
      <c r="U558" s="172">
        <v>0</v>
      </c>
      <c r="V558" s="172"/>
      <c r="W558" s="196"/>
      <c r="X558" s="143">
        <v>1</v>
      </c>
      <c r="Y558" s="196">
        <v>0</v>
      </c>
      <c r="Z558" s="143">
        <v>1</v>
      </c>
      <c r="AA558" s="196">
        <v>0</v>
      </c>
      <c r="AB558" s="130"/>
      <c r="AC558" s="129"/>
    </row>
    <row r="559" spans="1:29" ht="52.9" customHeight="1" outlineLevel="1" x14ac:dyDescent="0.25">
      <c r="A559" s="193">
        <v>365</v>
      </c>
      <c r="B559" s="168"/>
      <c r="C559" s="123" t="s">
        <v>21</v>
      </c>
      <c r="D559" s="123" t="s">
        <v>1231</v>
      </c>
      <c r="E559" s="194" t="s">
        <v>1098</v>
      </c>
      <c r="F559" s="123"/>
      <c r="G559" s="123" t="s">
        <v>409</v>
      </c>
      <c r="H559" s="123" t="s">
        <v>772</v>
      </c>
      <c r="I559" s="123"/>
      <c r="J559" s="123"/>
      <c r="K559" s="133">
        <v>0</v>
      </c>
      <c r="L559" s="128" t="str">
        <f>IF(COUNT(O559,P559,Q559,S559,U559,V559,W559,Y559,AA559)&gt;0,SUM(O559,P559,Q559,S559,U559,V559,W559,Y559,AA559)/COUNT(O559,P559,Q559,S559,U559,V559,W559,Y559,AA559),"")</f>
        <v/>
      </c>
      <c r="M559" s="198"/>
      <c r="N559" s="144"/>
      <c r="O559" s="142"/>
      <c r="P559" s="142"/>
      <c r="Q559" s="196"/>
      <c r="R559" s="143"/>
      <c r="S559" s="196"/>
      <c r="T559" s="144"/>
      <c r="U559" s="144"/>
      <c r="V559" s="144"/>
      <c r="W559" s="144"/>
      <c r="X559" s="144"/>
      <c r="Y559" s="144"/>
      <c r="Z559" s="144"/>
      <c r="AA559" s="144"/>
      <c r="AB559" s="130"/>
      <c r="AC559" s="129"/>
    </row>
    <row r="560" spans="1:29" ht="52.9" customHeight="1" outlineLevel="1" x14ac:dyDescent="0.25">
      <c r="A560" s="193">
        <v>366</v>
      </c>
      <c r="B560" s="193" t="s">
        <v>697</v>
      </c>
      <c r="C560" s="127" t="s">
        <v>21</v>
      </c>
      <c r="D560" s="127" t="s">
        <v>1096</v>
      </c>
      <c r="E560" s="127" t="s">
        <v>1097</v>
      </c>
      <c r="F560" s="127"/>
      <c r="G560" s="176"/>
      <c r="H560" s="127" t="s">
        <v>1362</v>
      </c>
      <c r="I560" s="127"/>
      <c r="J560" s="127"/>
      <c r="K560" s="133">
        <v>1</v>
      </c>
      <c r="L560" s="128">
        <f>IF(COUNT(O560,P560,Q560,S560,U560,V560,W560,Y560,AA560)&gt;0,SUM(O560,P560,Q560,S560,U560,V560,W560,Y560,AA560)/COUNT(O560,P560,Q560,S560,U560,V560,W560,Y560,AA560),"")</f>
        <v>0</v>
      </c>
      <c r="M560" s="198"/>
      <c r="N560" s="144"/>
      <c r="O560" s="142"/>
      <c r="P560" s="142"/>
      <c r="Q560" s="196"/>
      <c r="R560" s="143"/>
      <c r="S560" s="196"/>
      <c r="T560" s="143"/>
      <c r="U560" s="172"/>
      <c r="V560" s="172"/>
      <c r="W560" s="196"/>
      <c r="X560" s="143">
        <v>1</v>
      </c>
      <c r="Y560" s="196">
        <v>0</v>
      </c>
      <c r="Z560" s="143"/>
      <c r="AA560" s="172"/>
      <c r="AB560" s="130"/>
      <c r="AC560" s="129"/>
    </row>
    <row r="561" spans="1:30" ht="52.9" customHeight="1" outlineLevel="1" x14ac:dyDescent="0.25">
      <c r="A561" s="20">
        <v>367</v>
      </c>
      <c r="B561" s="20" t="s">
        <v>697</v>
      </c>
      <c r="C561" s="127" t="s">
        <v>21</v>
      </c>
      <c r="D561" s="127" t="s">
        <v>439</v>
      </c>
      <c r="E561" s="127" t="s">
        <v>508</v>
      </c>
      <c r="F561" s="127"/>
      <c r="G561" s="127" t="s">
        <v>409</v>
      </c>
      <c r="H561" s="127" t="s">
        <v>1364</v>
      </c>
      <c r="I561" s="169" t="s">
        <v>1344</v>
      </c>
      <c r="J561" s="127"/>
      <c r="K561" s="133">
        <v>1</v>
      </c>
      <c r="L561" s="128">
        <f t="shared" si="14"/>
        <v>1</v>
      </c>
      <c r="N561" s="144"/>
      <c r="O561" s="142"/>
      <c r="P561" s="142"/>
      <c r="Q561" s="196"/>
      <c r="R561" s="143"/>
      <c r="S561" s="196"/>
      <c r="T561" s="143" t="s">
        <v>1183</v>
      </c>
      <c r="U561" s="172"/>
      <c r="V561" s="172">
        <v>1</v>
      </c>
      <c r="W561" s="196"/>
      <c r="X561" s="143">
        <v>1</v>
      </c>
      <c r="Y561" s="172">
        <v>1</v>
      </c>
      <c r="Z561" s="143">
        <v>1</v>
      </c>
      <c r="AA561" s="172">
        <v>1</v>
      </c>
      <c r="AB561" s="130"/>
      <c r="AC561" s="129"/>
    </row>
    <row r="562" spans="1:30" s="192" customFormat="1" ht="52.9" customHeight="1" outlineLevel="1" x14ac:dyDescent="0.25">
      <c r="A562" s="183"/>
      <c r="B562" s="183"/>
      <c r="C562" s="136" t="s">
        <v>21</v>
      </c>
      <c r="D562" s="136" t="s">
        <v>1091</v>
      </c>
      <c r="E562" s="136" t="s">
        <v>1089</v>
      </c>
      <c r="F562" s="136"/>
      <c r="G562" s="136"/>
      <c r="H562" s="136" t="s">
        <v>772</v>
      </c>
      <c r="I562" s="136"/>
      <c r="J562" s="136"/>
      <c r="K562" s="133">
        <v>0</v>
      </c>
      <c r="L562" s="128" t="str">
        <f>IF(COUNT(O562,P562,Q562,S562,U562,V562,W562,Y562,AA562)&gt;0,SUM(O562,P562,Q562,S562,U562,V562,W562,Y562,AA562)/COUNT(O562,P562,Q562,S562,U562,V562,W562,Y562,AA562),"")</f>
        <v/>
      </c>
      <c r="M562" s="198"/>
      <c r="N562" s="144"/>
      <c r="O562" s="142"/>
      <c r="P562" s="142"/>
      <c r="Q562" s="196"/>
      <c r="R562" s="143"/>
      <c r="S562" s="196"/>
      <c r="T562" s="143"/>
      <c r="U562" s="172"/>
      <c r="V562" s="172"/>
      <c r="W562" s="196"/>
      <c r="X562" s="143"/>
      <c r="Y562" s="196"/>
      <c r="Z562" s="143"/>
      <c r="AA562" s="196"/>
      <c r="AB562" s="139"/>
      <c r="AC562" s="129"/>
    </row>
    <row r="563" spans="1:30" ht="52.9" customHeight="1" outlineLevel="1" x14ac:dyDescent="0.25">
      <c r="A563" s="20">
        <v>368</v>
      </c>
      <c r="B563" s="20" t="s">
        <v>697</v>
      </c>
      <c r="C563" s="127" t="s">
        <v>21</v>
      </c>
      <c r="D563" s="127" t="s">
        <v>1090</v>
      </c>
      <c r="E563" s="127" t="s">
        <v>669</v>
      </c>
      <c r="F563" s="127"/>
      <c r="G563" s="127" t="s">
        <v>409</v>
      </c>
      <c r="H563" s="127" t="s">
        <v>1370</v>
      </c>
      <c r="I563" s="127"/>
      <c r="J563" s="127"/>
      <c r="K563" s="133">
        <v>1</v>
      </c>
      <c r="L563" s="128">
        <f t="shared" si="14"/>
        <v>0</v>
      </c>
      <c r="N563" s="144"/>
      <c r="O563" s="142"/>
      <c r="P563" s="142"/>
      <c r="Q563" s="196"/>
      <c r="R563" s="143"/>
      <c r="S563" s="196"/>
      <c r="T563" s="143" t="s">
        <v>1353</v>
      </c>
      <c r="U563" s="172"/>
      <c r="V563" s="172">
        <v>0</v>
      </c>
      <c r="W563" s="196"/>
      <c r="X563" s="143">
        <v>1</v>
      </c>
      <c r="Y563" s="196">
        <v>0</v>
      </c>
      <c r="Z563" s="143">
        <v>1</v>
      </c>
      <c r="AA563" s="196">
        <v>0</v>
      </c>
      <c r="AB563" s="130"/>
      <c r="AC563" s="129"/>
    </row>
    <row r="564" spans="1:30" ht="52.9" customHeight="1" outlineLevel="1" x14ac:dyDescent="0.25">
      <c r="A564" s="20">
        <v>369</v>
      </c>
      <c r="B564" s="20" t="s">
        <v>697</v>
      </c>
      <c r="C564" s="127" t="s">
        <v>21</v>
      </c>
      <c r="D564" s="127" t="s">
        <v>1092</v>
      </c>
      <c r="E564" s="127" t="s">
        <v>670</v>
      </c>
      <c r="F564" s="127"/>
      <c r="G564" s="127" t="s">
        <v>409</v>
      </c>
      <c r="H564" s="127" t="s">
        <v>1370</v>
      </c>
      <c r="I564" s="127"/>
      <c r="J564" s="127"/>
      <c r="K564" s="133">
        <v>1</v>
      </c>
      <c r="L564" s="128">
        <f t="shared" si="14"/>
        <v>0</v>
      </c>
      <c r="N564" s="144"/>
      <c r="O564" s="142"/>
      <c r="P564" s="142"/>
      <c r="Q564" s="196"/>
      <c r="R564" s="143"/>
      <c r="S564" s="196"/>
      <c r="T564" s="143" t="s">
        <v>1353</v>
      </c>
      <c r="U564" s="172"/>
      <c r="V564" s="172">
        <v>0</v>
      </c>
      <c r="W564" s="196"/>
      <c r="X564" s="143">
        <v>1</v>
      </c>
      <c r="Y564" s="196">
        <v>0</v>
      </c>
      <c r="Z564" s="143">
        <v>1</v>
      </c>
      <c r="AA564" s="196">
        <v>0</v>
      </c>
      <c r="AB564" s="130"/>
      <c r="AC564" s="129"/>
    </row>
    <row r="565" spans="1:30" ht="52.9" customHeight="1" outlineLevel="1" x14ac:dyDescent="0.25">
      <c r="A565" s="152">
        <v>370</v>
      </c>
      <c r="B565" s="152"/>
      <c r="C565" s="123" t="s">
        <v>21</v>
      </c>
      <c r="D565" s="123" t="s">
        <v>1093</v>
      </c>
      <c r="E565" s="123" t="s">
        <v>671</v>
      </c>
      <c r="F565" s="123"/>
      <c r="G565" s="123" t="s">
        <v>409</v>
      </c>
      <c r="H565" s="123" t="s">
        <v>772</v>
      </c>
      <c r="I565" s="127"/>
      <c r="J565" s="127"/>
      <c r="K565" s="133">
        <v>0</v>
      </c>
      <c r="L565" s="128" t="str">
        <f t="shared" si="14"/>
        <v/>
      </c>
      <c r="N565" s="144"/>
      <c r="O565" s="142"/>
      <c r="P565" s="142"/>
      <c r="Q565" s="196"/>
      <c r="R565" s="143"/>
      <c r="S565" s="144"/>
      <c r="T565" s="144"/>
      <c r="U565" s="144"/>
      <c r="V565" s="144"/>
      <c r="W565" s="144"/>
      <c r="X565" s="144"/>
      <c r="Y565" s="144"/>
      <c r="Z565" s="144"/>
      <c r="AA565" s="144"/>
      <c r="AB565" s="130"/>
      <c r="AC565" s="129"/>
    </row>
    <row r="566" spans="1:30" ht="52.9" customHeight="1" outlineLevel="1" x14ac:dyDescent="0.25">
      <c r="A566" s="20">
        <v>371</v>
      </c>
      <c r="B566" s="152"/>
      <c r="C566" s="123" t="s">
        <v>21</v>
      </c>
      <c r="D566" s="123" t="s">
        <v>1094</v>
      </c>
      <c r="E566" s="123" t="s">
        <v>672</v>
      </c>
      <c r="F566" s="123"/>
      <c r="G566" s="123" t="s">
        <v>409</v>
      </c>
      <c r="H566" s="123" t="s">
        <v>772</v>
      </c>
      <c r="I566" s="123"/>
      <c r="J566" s="123"/>
      <c r="K566" s="133">
        <v>0</v>
      </c>
      <c r="L566" s="128" t="str">
        <f t="shared" si="14"/>
        <v/>
      </c>
      <c r="N566" s="144"/>
      <c r="O566" s="142"/>
      <c r="P566" s="142"/>
      <c r="Q566" s="196"/>
      <c r="R566" s="143"/>
      <c r="S566" s="196"/>
      <c r="T566" s="144"/>
      <c r="U566" s="144"/>
      <c r="V566" s="144"/>
      <c r="W566" s="144"/>
      <c r="X566" s="144"/>
      <c r="Y566" s="144"/>
      <c r="Z566" s="144"/>
      <c r="AA566" s="144"/>
      <c r="AB566" s="130"/>
      <c r="AC566" s="129"/>
    </row>
    <row r="567" spans="1:30" ht="52.9" customHeight="1" outlineLevel="1" x14ac:dyDescent="0.25">
      <c r="A567" s="20">
        <v>372</v>
      </c>
      <c r="B567" s="20"/>
      <c r="C567" s="127" t="s">
        <v>21</v>
      </c>
      <c r="D567" s="127" t="s">
        <v>440</v>
      </c>
      <c r="E567" s="190" t="s">
        <v>677</v>
      </c>
      <c r="F567" s="127"/>
      <c r="G567" s="127" t="s">
        <v>409</v>
      </c>
      <c r="H567" s="127" t="s">
        <v>772</v>
      </c>
      <c r="I567" s="127"/>
      <c r="J567" s="127"/>
      <c r="K567" s="133">
        <v>0.4</v>
      </c>
      <c r="L567" s="128" t="str">
        <f t="shared" si="14"/>
        <v/>
      </c>
      <c r="N567" s="144"/>
      <c r="O567" s="142"/>
      <c r="P567" s="142"/>
      <c r="Q567" s="196"/>
      <c r="R567" s="143"/>
      <c r="S567" s="196"/>
      <c r="T567" s="143" t="s">
        <v>1183</v>
      </c>
      <c r="U567" s="172"/>
      <c r="V567" s="172"/>
      <c r="W567" s="196"/>
      <c r="X567" s="196"/>
      <c r="Y567" s="196"/>
      <c r="Z567" s="196"/>
      <c r="AA567" s="196"/>
      <c r="AB567" s="130"/>
      <c r="AC567" s="129"/>
    </row>
    <row r="568" spans="1:30" ht="21" customHeight="1" x14ac:dyDescent="0.25">
      <c r="A568" s="27" t="s">
        <v>28</v>
      </c>
      <c r="B568" s="28"/>
      <c r="C568" s="28"/>
      <c r="D568" s="28"/>
      <c r="E568" s="28"/>
      <c r="F568" s="28"/>
      <c r="G568" s="28"/>
      <c r="H568" s="28" t="s">
        <v>772</v>
      </c>
      <c r="I568" s="28"/>
      <c r="J568" s="28"/>
      <c r="K568" s="28"/>
      <c r="L568" s="28"/>
      <c r="M568" s="28"/>
      <c r="N568" s="28"/>
      <c r="O568" s="28"/>
      <c r="P568" s="28"/>
      <c r="Q568" s="81"/>
      <c r="R568" s="28"/>
      <c r="S568" s="81"/>
      <c r="T568" s="28"/>
      <c r="U568" s="28"/>
      <c r="V568" s="28"/>
      <c r="W568" s="81"/>
      <c r="X568" s="28"/>
      <c r="Y568" s="81"/>
      <c r="Z568" s="28"/>
      <c r="AA568" s="81"/>
      <c r="AB568" s="29"/>
      <c r="AC568" s="129"/>
    </row>
    <row r="569" spans="1:30" ht="54" customHeight="1" outlineLevel="1" x14ac:dyDescent="0.25">
      <c r="A569" s="20">
        <v>373</v>
      </c>
      <c r="B569" s="197"/>
      <c r="C569" s="171" t="s">
        <v>21</v>
      </c>
      <c r="D569" s="171" t="s">
        <v>29</v>
      </c>
      <c r="E569" s="41" t="s">
        <v>341</v>
      </c>
      <c r="F569" s="41"/>
      <c r="G569" s="41" t="s">
        <v>30</v>
      </c>
      <c r="H569" s="127" t="s">
        <v>1382</v>
      </c>
      <c r="I569" s="41" t="s">
        <v>458</v>
      </c>
      <c r="J569" s="41"/>
      <c r="K569" s="133">
        <v>0.5</v>
      </c>
      <c r="L569" s="128">
        <f t="shared" ref="L569:L582" si="15">IF(COUNT(O569,P569,Q569,S569,U569,V569,W569,Y569,AA569)&gt;0,SUM(O569,P569,Q569,S569,U569,V569,W569,Y569,AA569)/COUNT(O569,P569,Q569,S569,U569,V569,W569,Y569,AA569),"")</f>
        <v>1</v>
      </c>
      <c r="M569" s="198"/>
      <c r="N569" s="144"/>
      <c r="O569" s="142"/>
      <c r="P569" s="142"/>
      <c r="Q569" s="196"/>
      <c r="R569" s="143"/>
      <c r="S569" s="196"/>
      <c r="T569" s="143">
        <v>8</v>
      </c>
      <c r="U569" s="172">
        <v>1</v>
      </c>
      <c r="V569" s="172">
        <v>1</v>
      </c>
      <c r="W569" s="172">
        <v>1</v>
      </c>
      <c r="X569" s="143">
        <v>1</v>
      </c>
      <c r="Y569" s="172">
        <v>1</v>
      </c>
      <c r="Z569" s="143">
        <v>1</v>
      </c>
      <c r="AA569" s="172">
        <v>1</v>
      </c>
      <c r="AB569" s="130"/>
      <c r="AC569" s="129"/>
    </row>
    <row r="570" spans="1:30" ht="38.25" outlineLevel="1" x14ac:dyDescent="0.25">
      <c r="A570" s="20">
        <v>374</v>
      </c>
      <c r="B570" s="197"/>
      <c r="C570" s="171"/>
      <c r="D570" s="171" t="s">
        <v>171</v>
      </c>
      <c r="E570" s="41" t="s">
        <v>342</v>
      </c>
      <c r="F570" s="41"/>
      <c r="G570" s="41" t="s">
        <v>30</v>
      </c>
      <c r="H570" s="127" t="s">
        <v>1382</v>
      </c>
      <c r="I570" s="41"/>
      <c r="J570" s="41"/>
      <c r="K570" s="133">
        <v>0.5</v>
      </c>
      <c r="L570" s="128">
        <f t="shared" si="15"/>
        <v>1</v>
      </c>
      <c r="M570" s="198"/>
      <c r="N570" s="144"/>
      <c r="O570" s="142"/>
      <c r="P570" s="142"/>
      <c r="Q570" s="196"/>
      <c r="R570" s="143"/>
      <c r="S570" s="196"/>
      <c r="T570" s="143">
        <v>8</v>
      </c>
      <c r="U570" s="172">
        <v>1</v>
      </c>
      <c r="V570" s="172">
        <v>1</v>
      </c>
      <c r="W570" s="172">
        <v>1</v>
      </c>
      <c r="X570" s="143">
        <v>1</v>
      </c>
      <c r="Y570" s="172">
        <v>1</v>
      </c>
      <c r="Z570" s="143">
        <v>1</v>
      </c>
      <c r="AA570" s="172">
        <v>1</v>
      </c>
      <c r="AB570" s="130"/>
      <c r="AC570" s="129"/>
    </row>
    <row r="571" spans="1:30" ht="38.25" outlineLevel="1" x14ac:dyDescent="0.25">
      <c r="A571" s="20">
        <v>375</v>
      </c>
      <c r="B571" s="197"/>
      <c r="C571" s="127" t="s">
        <v>21</v>
      </c>
      <c r="D571" s="171" t="s">
        <v>351</v>
      </c>
      <c r="E571" s="41" t="s">
        <v>343</v>
      </c>
      <c r="F571" s="41"/>
      <c r="G571" s="41" t="s">
        <v>30</v>
      </c>
      <c r="H571" s="127" t="s">
        <v>1368</v>
      </c>
      <c r="I571" s="41"/>
      <c r="J571" s="41"/>
      <c r="K571" s="133">
        <v>0.5</v>
      </c>
      <c r="L571" s="128">
        <f t="shared" si="15"/>
        <v>1</v>
      </c>
      <c r="M571" s="198"/>
      <c r="N571" s="144"/>
      <c r="O571" s="142"/>
      <c r="P571" s="142"/>
      <c r="Q571" s="196"/>
      <c r="R571" s="143"/>
      <c r="S571" s="196"/>
      <c r="T571" s="143">
        <v>6</v>
      </c>
      <c r="U571" s="172">
        <v>1</v>
      </c>
      <c r="V571" s="172">
        <v>1</v>
      </c>
      <c r="W571" s="172">
        <v>1</v>
      </c>
      <c r="X571" s="143">
        <v>1</v>
      </c>
      <c r="Y571" s="172">
        <v>1</v>
      </c>
      <c r="Z571" s="143">
        <v>1</v>
      </c>
      <c r="AA571" s="172">
        <v>1</v>
      </c>
      <c r="AB571" s="130"/>
      <c r="AC571" s="129"/>
    </row>
    <row r="572" spans="1:30" ht="38.25" outlineLevel="1" x14ac:dyDescent="0.25">
      <c r="A572" s="20">
        <v>376</v>
      </c>
      <c r="B572" s="197"/>
      <c r="C572" s="127" t="s">
        <v>21</v>
      </c>
      <c r="D572" s="171" t="s">
        <v>352</v>
      </c>
      <c r="E572" s="41" t="s">
        <v>344</v>
      </c>
      <c r="F572" s="41"/>
      <c r="G572" s="41" t="s">
        <v>30</v>
      </c>
      <c r="H572" s="127" t="s">
        <v>1367</v>
      </c>
      <c r="I572" s="41"/>
      <c r="J572" s="41"/>
      <c r="K572" s="133">
        <v>0.5</v>
      </c>
      <c r="L572" s="128">
        <f t="shared" si="15"/>
        <v>1</v>
      </c>
      <c r="M572" s="198"/>
      <c r="N572" s="144"/>
      <c r="O572" s="142"/>
      <c r="P572" s="142"/>
      <c r="Q572" s="196"/>
      <c r="R572" s="143"/>
      <c r="S572" s="196"/>
      <c r="T572" s="143">
        <v>3</v>
      </c>
      <c r="U572" s="172">
        <v>1</v>
      </c>
      <c r="V572" s="172">
        <v>1</v>
      </c>
      <c r="W572" s="196">
        <v>1</v>
      </c>
      <c r="X572" s="143">
        <v>1</v>
      </c>
      <c r="Y572" s="196">
        <v>1</v>
      </c>
      <c r="Z572" s="143">
        <v>1</v>
      </c>
      <c r="AA572" s="196">
        <v>1</v>
      </c>
      <c r="AB572" s="130"/>
      <c r="AC572" s="129"/>
    </row>
    <row r="573" spans="1:30" ht="38.25" outlineLevel="1" x14ac:dyDescent="0.25">
      <c r="A573" s="20">
        <v>377</v>
      </c>
      <c r="B573" s="197"/>
      <c r="C573" s="127" t="s">
        <v>21</v>
      </c>
      <c r="D573" s="171" t="s">
        <v>353</v>
      </c>
      <c r="E573" s="41" t="s">
        <v>345</v>
      </c>
      <c r="F573" s="41"/>
      <c r="G573" s="41" t="s">
        <v>30</v>
      </c>
      <c r="H573" s="127" t="s">
        <v>1382</v>
      </c>
      <c r="I573" s="41"/>
      <c r="J573" s="41"/>
      <c r="K573" s="133">
        <v>0.5</v>
      </c>
      <c r="L573" s="128">
        <f t="shared" si="15"/>
        <v>1</v>
      </c>
      <c r="M573" s="198"/>
      <c r="N573" s="144"/>
      <c r="O573" s="142"/>
      <c r="P573" s="142"/>
      <c r="Q573" s="196"/>
      <c r="R573" s="143"/>
      <c r="S573" s="196"/>
      <c r="T573" s="143">
        <v>8</v>
      </c>
      <c r="U573" s="172">
        <v>1</v>
      </c>
      <c r="V573" s="172">
        <v>1</v>
      </c>
      <c r="W573" s="172">
        <v>1</v>
      </c>
      <c r="X573" s="143">
        <v>1</v>
      </c>
      <c r="Y573" s="172">
        <v>1</v>
      </c>
      <c r="Z573" s="143">
        <v>1</v>
      </c>
      <c r="AA573" s="172">
        <v>1</v>
      </c>
      <c r="AB573" s="130"/>
      <c r="AC573" s="129"/>
    </row>
    <row r="574" spans="1:30" ht="89.25" outlineLevel="1" x14ac:dyDescent="0.25">
      <c r="A574" s="20">
        <v>378</v>
      </c>
      <c r="B574" s="197"/>
      <c r="C574" s="127" t="s">
        <v>21</v>
      </c>
      <c r="D574" s="171" t="s">
        <v>354</v>
      </c>
      <c r="E574" s="41" t="s">
        <v>346</v>
      </c>
      <c r="F574" s="41"/>
      <c r="G574" s="41" t="s">
        <v>366</v>
      </c>
      <c r="H574" s="127" t="s">
        <v>1373</v>
      </c>
      <c r="I574" s="195" t="s">
        <v>1345</v>
      </c>
      <c r="J574" s="171"/>
      <c r="K574" s="133">
        <v>0.5</v>
      </c>
      <c r="L574" s="128">
        <f t="shared" si="15"/>
        <v>0.88000000000000012</v>
      </c>
      <c r="M574" s="198"/>
      <c r="N574" s="144"/>
      <c r="O574" s="142"/>
      <c r="P574" s="142"/>
      <c r="Q574" s="196"/>
      <c r="R574" s="143"/>
      <c r="S574" s="196"/>
      <c r="T574" s="143">
        <v>13</v>
      </c>
      <c r="U574" s="172">
        <v>0.9</v>
      </c>
      <c r="V574" s="172">
        <v>0.9</v>
      </c>
      <c r="W574" s="172">
        <v>0.9</v>
      </c>
      <c r="X574" s="143">
        <v>1</v>
      </c>
      <c r="Y574" s="172">
        <v>0.9</v>
      </c>
      <c r="Z574" s="143">
        <v>1</v>
      </c>
      <c r="AA574" s="196">
        <v>0.8</v>
      </c>
      <c r="AB574" s="130"/>
      <c r="AC574" s="129"/>
    </row>
    <row r="575" spans="1:30" ht="38.25" outlineLevel="1" x14ac:dyDescent="0.25">
      <c r="A575" s="20">
        <v>379</v>
      </c>
      <c r="B575" s="197"/>
      <c r="C575" s="127" t="s">
        <v>21</v>
      </c>
      <c r="D575" s="171" t="s">
        <v>355</v>
      </c>
      <c r="E575" s="41" t="s">
        <v>356</v>
      </c>
      <c r="F575" s="41"/>
      <c r="G575" s="41" t="s">
        <v>30</v>
      </c>
      <c r="H575" s="127" t="s">
        <v>1357</v>
      </c>
      <c r="I575" s="41"/>
      <c r="J575" s="41"/>
      <c r="K575" s="133">
        <v>0.5</v>
      </c>
      <c r="L575" s="128">
        <f t="shared" si="15"/>
        <v>1</v>
      </c>
      <c r="M575" s="198"/>
      <c r="N575" s="144"/>
      <c r="O575" s="142"/>
      <c r="P575" s="142"/>
      <c r="Q575" s="196"/>
      <c r="R575" s="143"/>
      <c r="S575" s="196"/>
      <c r="T575" s="143">
        <v>10</v>
      </c>
      <c r="U575" s="172">
        <v>1</v>
      </c>
      <c r="V575" s="172">
        <v>1</v>
      </c>
      <c r="W575" s="172">
        <v>1</v>
      </c>
      <c r="X575" s="143">
        <v>1</v>
      </c>
      <c r="Y575" s="172">
        <v>1</v>
      </c>
      <c r="Z575" s="143">
        <v>1</v>
      </c>
      <c r="AA575" s="172">
        <v>1</v>
      </c>
      <c r="AB575" s="130"/>
      <c r="AC575" s="129"/>
    </row>
    <row r="576" spans="1:30" ht="51" outlineLevel="1" x14ac:dyDescent="0.25">
      <c r="A576" s="20">
        <v>380</v>
      </c>
      <c r="B576" s="197"/>
      <c r="C576" s="171" t="s">
        <v>21</v>
      </c>
      <c r="D576" s="171" t="s">
        <v>324</v>
      </c>
      <c r="E576" s="41" t="s">
        <v>325</v>
      </c>
      <c r="F576" s="41"/>
      <c r="G576" s="41" t="s">
        <v>30</v>
      </c>
      <c r="H576" s="127" t="s">
        <v>1395</v>
      </c>
      <c r="I576" s="41" t="s">
        <v>326</v>
      </c>
      <c r="J576" s="41"/>
      <c r="K576" s="133">
        <v>0.5</v>
      </c>
      <c r="L576" s="128">
        <f t="shared" si="15"/>
        <v>1</v>
      </c>
      <c r="M576" s="198"/>
      <c r="N576" s="144">
        <v>10</v>
      </c>
      <c r="O576" s="142"/>
      <c r="P576" s="142"/>
      <c r="Q576" s="172">
        <v>1</v>
      </c>
      <c r="R576" s="143"/>
      <c r="S576" s="196"/>
      <c r="T576" s="143">
        <v>8</v>
      </c>
      <c r="U576" s="172">
        <v>1</v>
      </c>
      <c r="V576" s="172">
        <v>1</v>
      </c>
      <c r="W576" s="172">
        <v>1</v>
      </c>
      <c r="X576" s="143">
        <v>1</v>
      </c>
      <c r="Y576" s="172">
        <v>1</v>
      </c>
      <c r="Z576" s="143">
        <v>1</v>
      </c>
      <c r="AA576" s="172">
        <v>1</v>
      </c>
      <c r="AB576" s="130"/>
      <c r="AC576" s="129"/>
      <c r="AD576" s="187"/>
    </row>
    <row r="577" spans="1:29" ht="51" outlineLevel="1" x14ac:dyDescent="0.25">
      <c r="A577" s="20">
        <v>381</v>
      </c>
      <c r="B577" s="197"/>
      <c r="C577" s="171" t="s">
        <v>21</v>
      </c>
      <c r="D577" s="171" t="s">
        <v>347</v>
      </c>
      <c r="E577" s="41" t="s">
        <v>348</v>
      </c>
      <c r="F577" s="41"/>
      <c r="G577" s="41" t="s">
        <v>30</v>
      </c>
      <c r="H577" s="127" t="s">
        <v>1356</v>
      </c>
      <c r="I577" s="41" t="s">
        <v>326</v>
      </c>
      <c r="J577" s="41"/>
      <c r="K577" s="133">
        <v>0.5</v>
      </c>
      <c r="L577" s="128">
        <f t="shared" si="15"/>
        <v>1</v>
      </c>
      <c r="M577" s="198"/>
      <c r="N577" s="144">
        <v>10</v>
      </c>
      <c r="O577" s="142"/>
      <c r="P577" s="142"/>
      <c r="Q577" s="172">
        <v>1</v>
      </c>
      <c r="R577" s="143"/>
      <c r="S577" s="196"/>
      <c r="T577" s="143">
        <v>10</v>
      </c>
      <c r="U577" s="172">
        <v>1</v>
      </c>
      <c r="V577" s="172">
        <v>1</v>
      </c>
      <c r="W577" s="172">
        <v>1</v>
      </c>
      <c r="X577" s="143">
        <v>1</v>
      </c>
      <c r="Y577" s="172">
        <v>1</v>
      </c>
      <c r="Z577" s="143">
        <v>1</v>
      </c>
      <c r="AA577" s="172">
        <v>1</v>
      </c>
      <c r="AB577" s="130"/>
      <c r="AC577" s="129"/>
    </row>
    <row r="578" spans="1:29" ht="51" outlineLevel="1" x14ac:dyDescent="0.25">
      <c r="A578" s="20">
        <v>382</v>
      </c>
      <c r="B578" s="197"/>
      <c r="C578" s="171" t="s">
        <v>21</v>
      </c>
      <c r="D578" s="171" t="s">
        <v>349</v>
      </c>
      <c r="E578" s="41" t="s">
        <v>350</v>
      </c>
      <c r="F578" s="41"/>
      <c r="G578" s="41" t="s">
        <v>30</v>
      </c>
      <c r="H578" s="127" t="s">
        <v>1356</v>
      </c>
      <c r="I578" s="41" t="s">
        <v>326</v>
      </c>
      <c r="J578" s="41"/>
      <c r="K578" s="133">
        <v>0.5</v>
      </c>
      <c r="L578" s="128">
        <f t="shared" si="15"/>
        <v>1</v>
      </c>
      <c r="M578" s="198"/>
      <c r="N578" s="144">
        <v>10</v>
      </c>
      <c r="O578" s="142"/>
      <c r="P578" s="142"/>
      <c r="Q578" s="172">
        <v>1</v>
      </c>
      <c r="R578" s="143"/>
      <c r="S578" s="196"/>
      <c r="T578" s="143">
        <v>10</v>
      </c>
      <c r="U578" s="172">
        <v>1</v>
      </c>
      <c r="V578" s="172">
        <v>1</v>
      </c>
      <c r="W578" s="172">
        <v>1</v>
      </c>
      <c r="X578" s="143">
        <v>1</v>
      </c>
      <c r="Y578" s="172">
        <v>1</v>
      </c>
      <c r="Z578" s="143">
        <v>1</v>
      </c>
      <c r="AA578" s="172">
        <v>1</v>
      </c>
      <c r="AB578" s="130"/>
      <c r="AC578" s="129"/>
    </row>
    <row r="579" spans="1:29" ht="51" outlineLevel="1" x14ac:dyDescent="0.25">
      <c r="A579" s="20">
        <v>383</v>
      </c>
      <c r="B579" s="197"/>
      <c r="C579" s="171" t="s">
        <v>21</v>
      </c>
      <c r="D579" s="171" t="s">
        <v>337</v>
      </c>
      <c r="E579" s="41" t="s">
        <v>339</v>
      </c>
      <c r="F579" s="41"/>
      <c r="G579" s="41" t="s">
        <v>328</v>
      </c>
      <c r="H579" s="127" t="s">
        <v>1356</v>
      </c>
      <c r="I579" s="41" t="s">
        <v>327</v>
      </c>
      <c r="J579" s="41"/>
      <c r="K579" s="133">
        <v>0.5</v>
      </c>
      <c r="L579" s="128">
        <f t="shared" si="15"/>
        <v>1</v>
      </c>
      <c r="M579" s="198"/>
      <c r="N579" s="144">
        <v>10</v>
      </c>
      <c r="O579" s="142"/>
      <c r="P579" s="142"/>
      <c r="Q579" s="172">
        <v>1</v>
      </c>
      <c r="R579" s="143"/>
      <c r="S579" s="196"/>
      <c r="T579" s="143">
        <v>10</v>
      </c>
      <c r="U579" s="172">
        <v>1</v>
      </c>
      <c r="V579" s="172">
        <v>1</v>
      </c>
      <c r="W579" s="172">
        <v>1</v>
      </c>
      <c r="X579" s="143">
        <v>1</v>
      </c>
      <c r="Y579" s="172">
        <v>1</v>
      </c>
      <c r="Z579" s="143">
        <v>1</v>
      </c>
      <c r="AA579" s="172">
        <v>1</v>
      </c>
      <c r="AB579" s="130"/>
      <c r="AC579" s="129"/>
    </row>
    <row r="580" spans="1:29" ht="51" outlineLevel="1" x14ac:dyDescent="0.25">
      <c r="A580" s="20">
        <v>384</v>
      </c>
      <c r="B580" s="197"/>
      <c r="C580" s="171" t="s">
        <v>21</v>
      </c>
      <c r="D580" s="171" t="s">
        <v>338</v>
      </c>
      <c r="E580" s="41" t="s">
        <v>340</v>
      </c>
      <c r="F580" s="41"/>
      <c r="G580" s="41" t="s">
        <v>328</v>
      </c>
      <c r="H580" s="127" t="s">
        <v>1356</v>
      </c>
      <c r="I580" s="41" t="s">
        <v>327</v>
      </c>
      <c r="J580" s="41"/>
      <c r="K580" s="133">
        <v>0.5</v>
      </c>
      <c r="L580" s="128">
        <f t="shared" si="15"/>
        <v>1</v>
      </c>
      <c r="M580" s="198"/>
      <c r="N580" s="144">
        <v>10</v>
      </c>
      <c r="O580" s="142"/>
      <c r="P580" s="142"/>
      <c r="Q580" s="172">
        <v>1</v>
      </c>
      <c r="R580" s="143"/>
      <c r="S580" s="196"/>
      <c r="T580" s="143">
        <v>10</v>
      </c>
      <c r="U580" s="172">
        <v>1</v>
      </c>
      <c r="V580" s="172">
        <v>1</v>
      </c>
      <c r="W580" s="172">
        <v>1</v>
      </c>
      <c r="X580" s="143">
        <v>1</v>
      </c>
      <c r="Y580" s="172">
        <v>1</v>
      </c>
      <c r="Z580" s="143">
        <v>1</v>
      </c>
      <c r="AA580" s="172">
        <v>1</v>
      </c>
      <c r="AB580" s="130"/>
      <c r="AC580" s="129"/>
    </row>
    <row r="581" spans="1:29" ht="38.25" outlineLevel="1" x14ac:dyDescent="0.25">
      <c r="A581" s="20">
        <v>385</v>
      </c>
      <c r="B581" s="197"/>
      <c r="C581" s="171" t="s">
        <v>21</v>
      </c>
      <c r="D581" s="171" t="s">
        <v>336</v>
      </c>
      <c r="E581" s="171" t="s">
        <v>172</v>
      </c>
      <c r="F581" s="171"/>
      <c r="G581" s="171" t="s">
        <v>32</v>
      </c>
      <c r="H581" s="127" t="s">
        <v>1357</v>
      </c>
      <c r="I581" s="171" t="s">
        <v>600</v>
      </c>
      <c r="J581" s="171"/>
      <c r="K581" s="133">
        <v>0.5</v>
      </c>
      <c r="L581" s="128">
        <f t="shared" si="15"/>
        <v>1</v>
      </c>
      <c r="M581" s="198"/>
      <c r="N581" s="144"/>
      <c r="O581" s="142"/>
      <c r="P581" s="142"/>
      <c r="Q581" s="196"/>
      <c r="R581" s="143"/>
      <c r="S581" s="196"/>
      <c r="T581" s="143">
        <v>10</v>
      </c>
      <c r="U581" s="172">
        <v>1</v>
      </c>
      <c r="V581" s="172">
        <v>1</v>
      </c>
      <c r="W581" s="172">
        <v>1</v>
      </c>
      <c r="X581" s="143">
        <v>1</v>
      </c>
      <c r="Y581" s="172">
        <v>1</v>
      </c>
      <c r="Z581" s="143">
        <v>1</v>
      </c>
      <c r="AA581" s="172">
        <v>1</v>
      </c>
      <c r="AB581" s="130"/>
      <c r="AC581" s="129"/>
    </row>
    <row r="582" spans="1:29" ht="38.25" outlineLevel="1" x14ac:dyDescent="0.25">
      <c r="A582" s="20">
        <v>386</v>
      </c>
      <c r="B582" s="197"/>
      <c r="C582" s="171" t="s">
        <v>21</v>
      </c>
      <c r="D582" s="171" t="s">
        <v>1148</v>
      </c>
      <c r="E582" s="171" t="s">
        <v>1146</v>
      </c>
      <c r="F582" s="171"/>
      <c r="G582" s="171" t="s">
        <v>31</v>
      </c>
      <c r="H582" s="127" t="s">
        <v>1374</v>
      </c>
      <c r="I582" s="171" t="s">
        <v>1147</v>
      </c>
      <c r="J582" s="171"/>
      <c r="K582" s="133">
        <v>0.5</v>
      </c>
      <c r="L582" s="128">
        <f t="shared" si="15"/>
        <v>1</v>
      </c>
      <c r="M582" s="198"/>
      <c r="N582" s="144"/>
      <c r="O582" s="142"/>
      <c r="P582" s="142"/>
      <c r="Q582" s="196"/>
      <c r="R582" s="143"/>
      <c r="S582" s="196"/>
      <c r="T582" s="143">
        <v>7</v>
      </c>
      <c r="U582" s="196">
        <v>1</v>
      </c>
      <c r="V582" s="196">
        <v>1</v>
      </c>
      <c r="W582" s="196">
        <v>1</v>
      </c>
      <c r="X582" s="143">
        <v>1</v>
      </c>
      <c r="Y582" s="196">
        <v>1</v>
      </c>
      <c r="Z582" s="143">
        <v>1</v>
      </c>
      <c r="AA582" s="196">
        <v>1</v>
      </c>
      <c r="AB582" s="130"/>
      <c r="AC582" s="129"/>
    </row>
    <row r="583" spans="1:29" ht="15" customHeight="1" x14ac:dyDescent="0.25">
      <c r="A583" s="21" t="s">
        <v>20</v>
      </c>
      <c r="B583" s="10"/>
      <c r="C583" s="10"/>
      <c r="D583" s="11"/>
      <c r="E583" s="11"/>
      <c r="F583" s="11"/>
      <c r="G583" s="11"/>
      <c r="H583" s="11"/>
      <c r="I583" s="11"/>
      <c r="J583" s="11"/>
      <c r="K583" s="11"/>
      <c r="L583" s="11"/>
      <c r="M583" s="96"/>
      <c r="N583" s="82"/>
      <c r="O583" s="30"/>
      <c r="P583" s="30"/>
      <c r="Q583" s="101"/>
      <c r="R583" s="22"/>
      <c r="S583" s="83"/>
      <c r="T583" s="22"/>
      <c r="U583" s="14"/>
      <c r="V583" s="14"/>
      <c r="W583" s="83"/>
      <c r="X583" s="22"/>
      <c r="Y583" s="83"/>
      <c r="Z583" s="22"/>
      <c r="AA583" s="83"/>
      <c r="AB583" s="14"/>
      <c r="AC583" s="129"/>
    </row>
    <row r="584" spans="1:29" x14ac:dyDescent="0.25">
      <c r="A584" s="43"/>
      <c r="B584" s="43"/>
      <c r="C584" s="43"/>
      <c r="D584" s="43"/>
      <c r="E584" s="43"/>
      <c r="F584" s="43"/>
      <c r="G584" s="43"/>
      <c r="H584" s="44"/>
      <c r="I584" s="43"/>
      <c r="J584" s="43"/>
      <c r="K584" s="43"/>
      <c r="L584" s="43"/>
      <c r="M584" s="66"/>
      <c r="N584" s="84"/>
      <c r="O584" s="66"/>
      <c r="P584" s="66"/>
      <c r="Q584" s="85"/>
      <c r="R584" s="68"/>
      <c r="S584" s="85"/>
      <c r="T584" s="68"/>
      <c r="U584" s="43"/>
      <c r="V584" s="43"/>
      <c r="W584" s="85"/>
      <c r="X584" s="68"/>
      <c r="Y584" s="85"/>
      <c r="Z584" s="68"/>
      <c r="AA584" s="85"/>
      <c r="AB584" s="68"/>
      <c r="AC584" s="45"/>
    </row>
    <row r="585" spans="1:29" x14ac:dyDescent="0.25">
      <c r="A585" s="43"/>
      <c r="B585" s="43"/>
      <c r="C585" s="43"/>
      <c r="D585" s="43"/>
      <c r="E585" s="43"/>
      <c r="F585" s="43"/>
      <c r="G585" s="43"/>
      <c r="H585" s="44"/>
      <c r="I585" s="43"/>
      <c r="J585" s="43"/>
      <c r="K585" s="43"/>
      <c r="L585" s="43"/>
      <c r="M585" s="66"/>
      <c r="N585" s="84"/>
      <c r="O585" s="66"/>
      <c r="P585" s="66"/>
      <c r="Q585" s="85"/>
      <c r="R585" s="68"/>
      <c r="S585" s="85"/>
      <c r="T585" s="68"/>
      <c r="U585" s="43"/>
      <c r="V585" s="43"/>
      <c r="W585" s="85"/>
      <c r="X585" s="68"/>
      <c r="Y585" s="85"/>
      <c r="Z585" s="68"/>
      <c r="AA585" s="85"/>
      <c r="AB585" s="68"/>
      <c r="AC585" s="45"/>
    </row>
    <row r="586" spans="1:29" x14ac:dyDescent="0.25">
      <c r="A586" s="43"/>
      <c r="B586" s="43"/>
      <c r="C586" s="43"/>
      <c r="D586" s="43"/>
      <c r="E586" s="43"/>
      <c r="F586" s="43"/>
      <c r="G586" s="43"/>
      <c r="H586" s="44"/>
      <c r="I586" s="43"/>
      <c r="J586" s="43"/>
      <c r="K586" s="43"/>
      <c r="L586" s="43"/>
      <c r="M586" s="66"/>
      <c r="N586" s="84"/>
      <c r="O586" s="66"/>
      <c r="P586" s="66"/>
      <c r="Q586" s="85"/>
      <c r="R586" s="68"/>
      <c r="S586" s="85"/>
      <c r="T586" s="68"/>
      <c r="U586" s="43"/>
      <c r="V586" s="43"/>
      <c r="W586" s="85"/>
      <c r="X586" s="68"/>
      <c r="Y586" s="85"/>
      <c r="Z586" s="68"/>
      <c r="AA586" s="85"/>
      <c r="AB586" s="68"/>
      <c r="AC586" s="45"/>
    </row>
    <row r="587" spans="1:29" x14ac:dyDescent="0.25">
      <c r="A587" s="43"/>
      <c r="B587" s="43"/>
      <c r="C587" s="43"/>
      <c r="D587" s="43"/>
      <c r="E587" s="43"/>
      <c r="F587" s="43"/>
      <c r="G587" s="43"/>
      <c r="H587" s="44"/>
      <c r="I587" s="43"/>
      <c r="J587" s="43"/>
      <c r="K587" s="43"/>
      <c r="L587" s="43"/>
      <c r="M587" s="66"/>
      <c r="N587" s="84"/>
      <c r="O587" s="66"/>
      <c r="P587" s="66"/>
      <c r="Q587" s="85"/>
      <c r="R587" s="68"/>
      <c r="S587" s="85"/>
      <c r="T587" s="68"/>
      <c r="U587" s="43"/>
      <c r="V587" s="43"/>
      <c r="W587" s="85"/>
      <c r="X587" s="68"/>
      <c r="Y587" s="85"/>
      <c r="Z587" s="68"/>
      <c r="AA587" s="85"/>
      <c r="AB587" s="68"/>
      <c r="AC587" s="31"/>
    </row>
    <row r="588" spans="1:29" x14ac:dyDescent="0.25">
      <c r="A588" s="43"/>
      <c r="B588" s="43"/>
      <c r="C588" s="43"/>
      <c r="D588" s="43"/>
      <c r="E588" s="43"/>
      <c r="F588" s="43"/>
      <c r="G588" s="43"/>
      <c r="H588" s="44"/>
      <c r="I588" s="43"/>
      <c r="J588" s="43"/>
      <c r="K588" s="43"/>
      <c r="L588" s="43"/>
      <c r="M588" s="66"/>
      <c r="N588" s="84"/>
      <c r="O588" s="66"/>
      <c r="P588" s="66"/>
      <c r="Q588" s="85"/>
      <c r="R588" s="68"/>
      <c r="S588" s="85"/>
      <c r="T588" s="68"/>
      <c r="U588" s="43"/>
      <c r="V588" s="43"/>
      <c r="W588" s="85"/>
      <c r="X588" s="68"/>
      <c r="Y588" s="85"/>
      <c r="Z588" s="68"/>
      <c r="AA588" s="85"/>
      <c r="AB588" s="68"/>
      <c r="AC588" s="31"/>
    </row>
    <row r="589" spans="1:29" x14ac:dyDescent="0.25">
      <c r="A589" s="43"/>
      <c r="B589" s="43"/>
      <c r="C589" s="43"/>
      <c r="D589" s="43"/>
      <c r="E589" s="43"/>
      <c r="F589" s="43"/>
      <c r="G589" s="43"/>
      <c r="H589" s="44"/>
      <c r="I589" s="43"/>
      <c r="J589" s="43"/>
      <c r="K589" s="43"/>
      <c r="L589" s="43"/>
      <c r="M589" s="66"/>
      <c r="N589" s="84"/>
      <c r="O589" s="66"/>
      <c r="P589" s="66"/>
      <c r="Q589" s="85"/>
      <c r="R589" s="68"/>
      <c r="S589" s="85"/>
      <c r="T589" s="68"/>
      <c r="U589" s="43"/>
      <c r="V589" s="43"/>
      <c r="W589" s="85"/>
      <c r="X589" s="68"/>
      <c r="Y589" s="85"/>
      <c r="Z589" s="68"/>
      <c r="AA589" s="85"/>
      <c r="AB589" s="68"/>
      <c r="AC589" s="31"/>
    </row>
    <row r="590" spans="1:29" x14ac:dyDescent="0.25">
      <c r="A590" s="43"/>
      <c r="B590" s="43"/>
      <c r="C590" s="43"/>
      <c r="D590" s="43"/>
      <c r="E590" s="43"/>
      <c r="F590" s="43"/>
      <c r="G590" s="43"/>
      <c r="H590" s="44"/>
      <c r="I590" s="43"/>
      <c r="J590" s="43"/>
      <c r="K590" s="43"/>
      <c r="L590" s="43"/>
      <c r="M590" s="66"/>
      <c r="N590" s="84"/>
      <c r="O590" s="66"/>
      <c r="P590" s="66"/>
      <c r="Q590" s="85"/>
      <c r="R590" s="68"/>
      <c r="S590" s="85"/>
      <c r="T590" s="68"/>
      <c r="U590" s="43"/>
      <c r="V590" s="43"/>
      <c r="W590" s="85"/>
      <c r="X590" s="68"/>
      <c r="Y590" s="85"/>
      <c r="Z590" s="68"/>
      <c r="AA590" s="85"/>
      <c r="AB590" s="68"/>
      <c r="AC590" s="31"/>
    </row>
    <row r="591" spans="1:29" x14ac:dyDescent="0.25">
      <c r="A591" s="43"/>
      <c r="B591" s="43"/>
      <c r="C591" s="43"/>
      <c r="D591" s="43"/>
      <c r="E591" s="43"/>
      <c r="F591" s="43"/>
      <c r="G591" s="43"/>
      <c r="H591" s="44"/>
      <c r="I591" s="43"/>
      <c r="J591" s="43"/>
      <c r="K591" s="43"/>
      <c r="L591" s="43"/>
      <c r="M591" s="66"/>
      <c r="N591" s="84"/>
      <c r="O591" s="66"/>
      <c r="P591" s="66"/>
      <c r="Q591" s="85"/>
      <c r="R591" s="68"/>
      <c r="S591" s="85"/>
      <c r="T591" s="68"/>
      <c r="U591" s="43"/>
      <c r="V591" s="43"/>
      <c r="W591" s="85"/>
      <c r="X591" s="68"/>
      <c r="Y591" s="85"/>
      <c r="Z591" s="68"/>
      <c r="AA591" s="85"/>
      <c r="AB591" s="68"/>
      <c r="AC591" s="31"/>
    </row>
    <row r="592" spans="1:29" x14ac:dyDescent="0.25">
      <c r="A592" s="43"/>
      <c r="B592" s="43"/>
      <c r="C592" s="43"/>
      <c r="D592" s="43"/>
      <c r="E592" s="43"/>
      <c r="F592" s="43"/>
      <c r="G592" s="43"/>
      <c r="H592" s="44"/>
      <c r="I592" s="43"/>
      <c r="J592" s="43"/>
      <c r="K592" s="43"/>
      <c r="L592" s="43"/>
      <c r="M592" s="66"/>
      <c r="N592" s="84"/>
      <c r="O592" s="66"/>
      <c r="P592" s="66"/>
      <c r="Q592" s="85"/>
      <c r="R592" s="68"/>
      <c r="S592" s="85"/>
      <c r="T592" s="68"/>
      <c r="U592" s="43"/>
      <c r="V592" s="43"/>
      <c r="W592" s="85"/>
      <c r="X592" s="68"/>
      <c r="Y592" s="85"/>
      <c r="Z592" s="68"/>
      <c r="AA592" s="85"/>
      <c r="AB592" s="68"/>
      <c r="AC592" s="31"/>
    </row>
    <row r="593" spans="1:29" x14ac:dyDescent="0.25">
      <c r="A593" s="43"/>
      <c r="B593" s="43"/>
      <c r="C593" s="43"/>
      <c r="D593" s="43"/>
      <c r="E593" s="43"/>
      <c r="F593" s="43"/>
      <c r="G593" s="43"/>
      <c r="H593" s="44"/>
      <c r="I593" s="43"/>
      <c r="J593" s="43"/>
      <c r="K593" s="43"/>
      <c r="L593" s="43"/>
      <c r="M593" s="66"/>
      <c r="N593" s="84"/>
      <c r="O593" s="66"/>
      <c r="P593" s="66"/>
      <c r="Q593" s="85"/>
      <c r="R593" s="68"/>
      <c r="S593" s="85"/>
      <c r="T593" s="68"/>
      <c r="U593" s="43"/>
      <c r="V593" s="43"/>
      <c r="W593" s="85"/>
      <c r="X593" s="68"/>
      <c r="Y593" s="85"/>
      <c r="Z593" s="68"/>
      <c r="AA593" s="85"/>
      <c r="AB593" s="68"/>
      <c r="AC593" s="31"/>
    </row>
    <row r="594" spans="1:29" x14ac:dyDescent="0.25">
      <c r="A594" s="43"/>
      <c r="B594" s="43"/>
      <c r="C594" s="43"/>
      <c r="D594" s="43"/>
      <c r="E594" s="43"/>
      <c r="F594" s="43"/>
      <c r="G594" s="43"/>
      <c r="H594" s="44"/>
      <c r="I594" s="43"/>
      <c r="J594" s="43"/>
      <c r="K594" s="43"/>
      <c r="L594" s="43"/>
      <c r="M594" s="66"/>
      <c r="N594" s="84"/>
      <c r="O594" s="66"/>
      <c r="P594" s="66"/>
      <c r="Q594" s="85"/>
      <c r="R594" s="68"/>
      <c r="S594" s="85"/>
      <c r="T594" s="68"/>
      <c r="U594" s="43"/>
      <c r="V594" s="43"/>
      <c r="W594" s="85"/>
      <c r="X594" s="68"/>
      <c r="Y594" s="85"/>
      <c r="Z594" s="68"/>
      <c r="AA594" s="85"/>
      <c r="AB594" s="68"/>
      <c r="AC594" s="31"/>
    </row>
    <row r="595" spans="1:29" x14ac:dyDescent="0.25">
      <c r="A595" s="43"/>
      <c r="B595" s="43"/>
      <c r="C595" s="43"/>
      <c r="D595" s="43"/>
      <c r="E595" s="43"/>
      <c r="F595" s="43"/>
      <c r="G595" s="43"/>
      <c r="H595" s="44"/>
      <c r="I595" s="43"/>
      <c r="J595" s="43"/>
      <c r="K595" s="43"/>
      <c r="L595" s="43"/>
      <c r="M595" s="66"/>
      <c r="N595" s="84"/>
      <c r="O595" s="66"/>
      <c r="P595" s="66"/>
      <c r="Q595" s="85"/>
      <c r="R595" s="68"/>
      <c r="S595" s="85"/>
      <c r="T595" s="68"/>
      <c r="U595" s="43"/>
      <c r="V595" s="43"/>
      <c r="W595" s="85"/>
      <c r="X595" s="68"/>
      <c r="Y595" s="85"/>
      <c r="Z595" s="68"/>
      <c r="AA595" s="85"/>
      <c r="AB595" s="68"/>
      <c r="AC595" s="31"/>
    </row>
    <row r="596" spans="1:29" x14ac:dyDescent="0.25">
      <c r="A596" s="43"/>
      <c r="B596" s="43"/>
      <c r="C596" s="43"/>
      <c r="D596" s="43"/>
      <c r="E596" s="43"/>
      <c r="F596" s="43"/>
      <c r="G596" s="43"/>
      <c r="H596" s="44"/>
      <c r="I596" s="43"/>
      <c r="J596" s="43"/>
      <c r="K596" s="43"/>
      <c r="L596" s="43"/>
      <c r="M596" s="66"/>
      <c r="N596" s="84"/>
      <c r="O596" s="66"/>
      <c r="P596" s="66"/>
      <c r="Q596" s="85"/>
      <c r="R596" s="68"/>
      <c r="S596" s="85"/>
      <c r="T596" s="68"/>
      <c r="U596" s="43"/>
      <c r="V596" s="43"/>
      <c r="W596" s="85"/>
      <c r="X596" s="68"/>
      <c r="Y596" s="85"/>
      <c r="Z596" s="68"/>
      <c r="AA596" s="85"/>
      <c r="AB596" s="68"/>
      <c r="AC596" s="31"/>
    </row>
    <row r="597" spans="1:29" x14ac:dyDescent="0.25">
      <c r="A597" s="43"/>
      <c r="B597" s="43"/>
      <c r="C597" s="43"/>
      <c r="D597" s="43"/>
      <c r="E597" s="43"/>
      <c r="F597" s="43"/>
      <c r="G597" s="43"/>
      <c r="H597" s="44"/>
      <c r="I597" s="43"/>
      <c r="J597" s="43"/>
      <c r="K597" s="43"/>
      <c r="L597" s="43"/>
      <c r="M597" s="66"/>
      <c r="N597" s="84"/>
      <c r="O597" s="66"/>
      <c r="P597" s="66"/>
      <c r="Q597" s="85"/>
      <c r="R597" s="68"/>
      <c r="S597" s="85"/>
      <c r="T597" s="68"/>
      <c r="U597" s="43"/>
      <c r="V597" s="43"/>
      <c r="W597" s="85"/>
      <c r="X597" s="68"/>
      <c r="Y597" s="85"/>
      <c r="Z597" s="68"/>
      <c r="AA597" s="85"/>
      <c r="AB597" s="68"/>
      <c r="AC597" s="31"/>
    </row>
    <row r="598" spans="1:29" x14ac:dyDescent="0.25">
      <c r="A598" s="43"/>
      <c r="B598" s="43"/>
      <c r="C598" s="43"/>
      <c r="D598" s="43"/>
      <c r="E598" s="43"/>
      <c r="F598" s="43"/>
      <c r="G598" s="43"/>
      <c r="H598" s="44"/>
      <c r="I598" s="43"/>
      <c r="J598" s="43"/>
      <c r="K598" s="43"/>
      <c r="L598" s="43"/>
      <c r="M598" s="66"/>
      <c r="N598" s="84"/>
      <c r="O598" s="66"/>
      <c r="P598" s="66"/>
      <c r="Q598" s="85"/>
      <c r="R598" s="68"/>
      <c r="S598" s="85"/>
      <c r="T598" s="68"/>
      <c r="U598" s="43"/>
      <c r="V598" s="43"/>
      <c r="W598" s="85"/>
      <c r="X598" s="68"/>
      <c r="Y598" s="85"/>
      <c r="Z598" s="68"/>
      <c r="AA598" s="85"/>
      <c r="AB598" s="68"/>
      <c r="AC598" s="31"/>
    </row>
    <row r="599" spans="1:29" x14ac:dyDescent="0.25">
      <c r="A599" s="43"/>
      <c r="B599" s="43"/>
      <c r="C599" s="43"/>
      <c r="D599" s="43"/>
      <c r="E599" s="43"/>
      <c r="F599" s="43"/>
      <c r="G599" s="43"/>
      <c r="H599" s="44"/>
      <c r="I599" s="43"/>
      <c r="J599" s="43"/>
      <c r="K599" s="43"/>
      <c r="L599" s="43"/>
      <c r="M599" s="66"/>
      <c r="N599" s="84"/>
      <c r="O599" s="66"/>
      <c r="P599" s="66"/>
      <c r="Q599" s="85"/>
      <c r="R599" s="68"/>
      <c r="S599" s="85"/>
      <c r="T599" s="68"/>
      <c r="U599" s="43"/>
      <c r="V599" s="43"/>
      <c r="W599" s="85"/>
      <c r="X599" s="68"/>
      <c r="Y599" s="85"/>
      <c r="Z599" s="68"/>
      <c r="AA599" s="85"/>
      <c r="AB599" s="68"/>
      <c r="AC599" s="31"/>
    </row>
    <row r="600" spans="1:29" x14ac:dyDescent="0.25">
      <c r="A600" s="43"/>
      <c r="B600" s="43"/>
      <c r="C600" s="43"/>
      <c r="D600" s="43"/>
      <c r="E600" s="43"/>
      <c r="F600" s="43"/>
      <c r="G600" s="43"/>
      <c r="H600" s="44"/>
      <c r="I600" s="43"/>
      <c r="J600" s="43"/>
      <c r="K600" s="43"/>
      <c r="L600" s="43"/>
      <c r="M600" s="66"/>
      <c r="N600" s="84"/>
      <c r="O600" s="66"/>
      <c r="P600" s="66"/>
      <c r="Q600" s="85"/>
      <c r="R600" s="68"/>
      <c r="S600" s="85"/>
      <c r="T600" s="68"/>
      <c r="U600" s="43"/>
      <c r="V600" s="43"/>
      <c r="W600" s="85"/>
      <c r="X600" s="68"/>
      <c r="Y600" s="85"/>
      <c r="Z600" s="68"/>
      <c r="AA600" s="85"/>
      <c r="AB600" s="68"/>
      <c r="AC600" s="31"/>
    </row>
    <row r="601" spans="1:29" x14ac:dyDescent="0.25">
      <c r="A601" s="43"/>
      <c r="B601" s="43"/>
      <c r="C601" s="43"/>
      <c r="D601" s="43"/>
      <c r="E601" s="43"/>
      <c r="F601" s="43"/>
      <c r="G601" s="43"/>
      <c r="H601" s="44"/>
      <c r="I601" s="43"/>
      <c r="J601" s="43"/>
      <c r="K601" s="43"/>
      <c r="L601" s="43"/>
      <c r="M601" s="66"/>
      <c r="N601" s="84"/>
      <c r="O601" s="66"/>
      <c r="P601" s="66"/>
      <c r="Q601" s="85"/>
      <c r="R601" s="68"/>
      <c r="S601" s="85"/>
      <c r="T601" s="68"/>
      <c r="U601" s="43"/>
      <c r="V601" s="43"/>
      <c r="W601" s="85"/>
      <c r="X601" s="68"/>
      <c r="Y601" s="85"/>
      <c r="Z601" s="68"/>
      <c r="AA601" s="85"/>
      <c r="AB601" s="68"/>
      <c r="AC601" s="31"/>
    </row>
    <row r="602" spans="1:29" x14ac:dyDescent="0.25">
      <c r="A602" s="43"/>
      <c r="B602" s="43"/>
      <c r="C602" s="43"/>
      <c r="D602" s="43"/>
      <c r="E602" s="43"/>
      <c r="F602" s="43"/>
      <c r="G602" s="43"/>
      <c r="H602" s="44"/>
      <c r="I602" s="43"/>
      <c r="J602" s="43"/>
      <c r="K602" s="43"/>
      <c r="L602" s="43"/>
      <c r="M602" s="66"/>
      <c r="N602" s="84"/>
      <c r="O602" s="66"/>
      <c r="P602" s="66"/>
      <c r="Q602" s="85"/>
      <c r="R602" s="68"/>
      <c r="S602" s="85"/>
      <c r="T602" s="68"/>
      <c r="U602" s="43"/>
      <c r="V602" s="43"/>
      <c r="W602" s="85"/>
      <c r="X602" s="68"/>
      <c r="Y602" s="85"/>
      <c r="Z602" s="68"/>
      <c r="AA602" s="85"/>
      <c r="AB602" s="68"/>
      <c r="AC602" s="31"/>
    </row>
    <row r="603" spans="1:29" x14ac:dyDescent="0.25">
      <c r="A603" s="43"/>
      <c r="B603" s="43"/>
      <c r="C603" s="43"/>
      <c r="D603" s="43"/>
      <c r="E603" s="43"/>
      <c r="F603" s="43"/>
      <c r="G603" s="43"/>
      <c r="H603" s="44"/>
      <c r="I603" s="43"/>
      <c r="J603" s="43"/>
      <c r="K603" s="43"/>
      <c r="L603" s="43"/>
      <c r="M603" s="66"/>
      <c r="N603" s="84"/>
      <c r="O603" s="66"/>
      <c r="P603" s="66"/>
      <c r="Q603" s="85"/>
      <c r="R603" s="68"/>
      <c r="S603" s="85"/>
      <c r="T603" s="68"/>
      <c r="U603" s="43"/>
      <c r="V603" s="43"/>
      <c r="W603" s="85"/>
      <c r="X603" s="68"/>
      <c r="Y603" s="85"/>
      <c r="Z603" s="68"/>
      <c r="AA603" s="85"/>
      <c r="AB603" s="68"/>
      <c r="AC603" s="31"/>
    </row>
    <row r="604" spans="1:29" x14ac:dyDescent="0.25">
      <c r="A604" s="43"/>
      <c r="B604" s="43"/>
      <c r="C604" s="43"/>
      <c r="D604" s="43"/>
      <c r="E604" s="43"/>
      <c r="F604" s="43"/>
      <c r="G604" s="43"/>
      <c r="H604" s="44"/>
      <c r="I604" s="43"/>
      <c r="J604" s="43"/>
      <c r="K604" s="43"/>
      <c r="L604" s="43"/>
      <c r="M604" s="66"/>
      <c r="N604" s="84"/>
      <c r="O604" s="66"/>
      <c r="P604" s="66"/>
      <c r="Q604" s="85"/>
      <c r="R604" s="68"/>
      <c r="S604" s="85"/>
      <c r="T604" s="68"/>
      <c r="U604" s="43"/>
      <c r="V604" s="43"/>
      <c r="W604" s="85"/>
      <c r="X604" s="68"/>
      <c r="Y604" s="85"/>
      <c r="Z604" s="68"/>
      <c r="AA604" s="85"/>
      <c r="AB604" s="68"/>
      <c r="AC604" s="31"/>
    </row>
    <row r="605" spans="1:29" x14ac:dyDescent="0.25">
      <c r="A605" s="43"/>
      <c r="B605" s="43"/>
      <c r="C605" s="43"/>
      <c r="D605" s="43"/>
      <c r="E605" s="43"/>
      <c r="F605" s="43"/>
      <c r="G605" s="43"/>
      <c r="H605" s="44"/>
      <c r="I605" s="43"/>
      <c r="J605" s="43"/>
      <c r="K605" s="43"/>
      <c r="L605" s="43"/>
      <c r="M605" s="66"/>
      <c r="N605" s="84"/>
      <c r="O605" s="66"/>
      <c r="P605" s="66"/>
      <c r="Q605" s="85"/>
      <c r="R605" s="68"/>
      <c r="S605" s="85"/>
      <c r="T605" s="68"/>
      <c r="U605" s="43"/>
      <c r="V605" s="43"/>
      <c r="W605" s="85"/>
      <c r="X605" s="68"/>
      <c r="Y605" s="85"/>
      <c r="Z605" s="68"/>
      <c r="AA605" s="85"/>
      <c r="AB605" s="68"/>
      <c r="AC605" s="31"/>
    </row>
    <row r="606" spans="1:29" x14ac:dyDescent="0.25">
      <c r="A606" s="43"/>
      <c r="B606" s="43"/>
      <c r="C606" s="43"/>
      <c r="D606" s="43"/>
      <c r="E606" s="43"/>
      <c r="F606" s="43"/>
      <c r="G606" s="43"/>
      <c r="H606" s="44"/>
      <c r="I606" s="43"/>
      <c r="J606" s="43"/>
      <c r="K606" s="43"/>
      <c r="L606" s="43"/>
      <c r="M606" s="66"/>
      <c r="N606" s="84"/>
      <c r="O606" s="66"/>
      <c r="P606" s="66"/>
      <c r="Q606" s="85"/>
      <c r="R606" s="68"/>
      <c r="S606" s="85"/>
      <c r="T606" s="68"/>
      <c r="U606" s="43"/>
      <c r="V606" s="43"/>
      <c r="W606" s="85"/>
      <c r="X606" s="68"/>
      <c r="Y606" s="85"/>
      <c r="Z606" s="68"/>
      <c r="AA606" s="85"/>
      <c r="AB606" s="68"/>
      <c r="AC606" s="31"/>
    </row>
    <row r="607" spans="1:29" x14ac:dyDescent="0.25">
      <c r="A607" s="43"/>
      <c r="B607" s="43"/>
      <c r="C607" s="43"/>
      <c r="D607" s="43"/>
      <c r="E607" s="43"/>
      <c r="F607" s="43"/>
      <c r="G607" s="43"/>
      <c r="H607" s="44"/>
      <c r="I607" s="43"/>
      <c r="J607" s="43"/>
      <c r="K607" s="43"/>
      <c r="L607" s="43"/>
      <c r="M607" s="66"/>
      <c r="N607" s="84"/>
      <c r="O607" s="66"/>
      <c r="P607" s="66"/>
      <c r="Q607" s="85"/>
      <c r="R607" s="68"/>
      <c r="S607" s="85"/>
      <c r="T607" s="68"/>
      <c r="U607" s="43"/>
      <c r="V607" s="43"/>
      <c r="W607" s="85"/>
      <c r="X607" s="68"/>
      <c r="Y607" s="85"/>
      <c r="Z607" s="68"/>
      <c r="AA607" s="85"/>
      <c r="AB607" s="68"/>
      <c r="AC607" s="31"/>
    </row>
    <row r="608" spans="1:29" x14ac:dyDescent="0.25">
      <c r="A608" s="43"/>
      <c r="B608" s="43"/>
      <c r="C608" s="43"/>
      <c r="D608" s="43"/>
      <c r="E608" s="43"/>
      <c r="F608" s="43"/>
      <c r="G608" s="43"/>
      <c r="H608" s="44"/>
      <c r="I608" s="43"/>
      <c r="J608" s="43"/>
      <c r="K608" s="43"/>
      <c r="L608" s="43"/>
      <c r="M608" s="66"/>
      <c r="N608" s="84"/>
      <c r="O608" s="66"/>
      <c r="P608" s="66"/>
      <c r="Q608" s="85"/>
      <c r="R608" s="68"/>
      <c r="S608" s="85"/>
      <c r="T608" s="68"/>
      <c r="U608" s="43"/>
      <c r="V608" s="43"/>
      <c r="W608" s="85"/>
      <c r="X608" s="68"/>
      <c r="Y608" s="85"/>
      <c r="Z608" s="68"/>
      <c r="AA608" s="85"/>
      <c r="AB608" s="68"/>
      <c r="AC608" s="31"/>
    </row>
    <row r="609" spans="1:29" x14ac:dyDescent="0.25">
      <c r="A609" s="43"/>
      <c r="B609" s="43"/>
      <c r="C609" s="43"/>
      <c r="D609" s="43"/>
      <c r="E609" s="43"/>
      <c r="F609" s="43"/>
      <c r="G609" s="43"/>
      <c r="H609" s="44"/>
      <c r="I609" s="43"/>
      <c r="J609" s="43"/>
      <c r="K609" s="43"/>
      <c r="L609" s="43"/>
      <c r="M609" s="66"/>
      <c r="N609" s="84"/>
      <c r="O609" s="66"/>
      <c r="P609" s="66"/>
      <c r="Q609" s="85"/>
      <c r="R609" s="68"/>
      <c r="S609" s="85"/>
      <c r="T609" s="68"/>
      <c r="U609" s="43"/>
      <c r="V609" s="43"/>
      <c r="W609" s="85"/>
      <c r="X609" s="68"/>
      <c r="Y609" s="85"/>
      <c r="Z609" s="68"/>
      <c r="AA609" s="85"/>
      <c r="AB609" s="68"/>
      <c r="AC609" s="31"/>
    </row>
    <row r="610" spans="1:29" x14ac:dyDescent="0.25">
      <c r="A610" s="43"/>
      <c r="B610" s="43"/>
      <c r="C610" s="43"/>
      <c r="D610" s="43"/>
      <c r="E610" s="43"/>
      <c r="F610" s="43"/>
      <c r="G610" s="43"/>
      <c r="H610" s="44"/>
      <c r="I610" s="43"/>
      <c r="J610" s="43"/>
      <c r="K610" s="43"/>
      <c r="L610" s="43"/>
      <c r="M610" s="66"/>
      <c r="N610" s="84"/>
      <c r="O610" s="66"/>
      <c r="P610" s="66"/>
      <c r="Q610" s="85"/>
      <c r="R610" s="68"/>
      <c r="S610" s="85"/>
      <c r="T610" s="68"/>
      <c r="U610" s="43"/>
      <c r="V610" s="43"/>
      <c r="W610" s="85"/>
      <c r="X610" s="68"/>
      <c r="Y610" s="85"/>
      <c r="Z610" s="68"/>
      <c r="AA610" s="85"/>
      <c r="AB610" s="68"/>
      <c r="AC610" s="31"/>
    </row>
    <row r="611" spans="1:29" x14ac:dyDescent="0.25">
      <c r="A611" s="43"/>
      <c r="B611" s="43"/>
      <c r="C611" s="43"/>
      <c r="D611" s="43"/>
      <c r="E611" s="43"/>
      <c r="F611" s="43"/>
      <c r="G611" s="43"/>
      <c r="H611" s="44"/>
      <c r="I611" s="43"/>
      <c r="J611" s="43"/>
      <c r="K611" s="43"/>
      <c r="L611" s="43"/>
      <c r="M611" s="66"/>
      <c r="N611" s="84"/>
      <c r="O611" s="66"/>
      <c r="P611" s="66"/>
      <c r="Q611" s="85"/>
      <c r="R611" s="68"/>
      <c r="S611" s="85"/>
      <c r="T611" s="68"/>
      <c r="U611" s="43"/>
      <c r="V611" s="43"/>
      <c r="W611" s="85"/>
      <c r="X611" s="68"/>
      <c r="Y611" s="85"/>
      <c r="Z611" s="68"/>
      <c r="AA611" s="85"/>
      <c r="AB611" s="68"/>
      <c r="AC611" s="31"/>
    </row>
    <row r="612" spans="1:29" x14ac:dyDescent="0.25">
      <c r="A612" s="43"/>
      <c r="B612" s="43"/>
      <c r="C612" s="43"/>
      <c r="D612" s="43"/>
      <c r="E612" s="43"/>
      <c r="F612" s="43"/>
      <c r="G612" s="43"/>
      <c r="H612" s="44"/>
      <c r="I612" s="43"/>
      <c r="J612" s="43"/>
      <c r="K612" s="43"/>
      <c r="L612" s="43"/>
      <c r="M612" s="66"/>
      <c r="N612" s="84"/>
      <c r="O612" s="66"/>
      <c r="P612" s="66"/>
      <c r="Q612" s="85"/>
      <c r="R612" s="68"/>
      <c r="S612" s="85"/>
      <c r="T612" s="68"/>
      <c r="U612" s="43"/>
      <c r="V612" s="43"/>
      <c r="W612" s="85"/>
      <c r="X612" s="68"/>
      <c r="Y612" s="85"/>
      <c r="Z612" s="68"/>
      <c r="AA612" s="85"/>
      <c r="AB612" s="68"/>
      <c r="AC612" s="31"/>
    </row>
    <row r="613" spans="1:29" x14ac:dyDescent="0.25">
      <c r="A613" s="43"/>
      <c r="B613" s="43"/>
      <c r="C613" s="43"/>
      <c r="D613" s="43"/>
      <c r="E613" s="43"/>
      <c r="F613" s="43"/>
      <c r="G613" s="43"/>
      <c r="H613" s="44"/>
      <c r="I613" s="43"/>
      <c r="J613" s="43"/>
      <c r="K613" s="43"/>
      <c r="L613" s="43"/>
      <c r="M613" s="66"/>
      <c r="N613" s="84"/>
      <c r="O613" s="66"/>
      <c r="P613" s="66"/>
      <c r="Q613" s="85"/>
      <c r="R613" s="68"/>
      <c r="S613" s="85"/>
      <c r="T613" s="68"/>
      <c r="U613" s="43"/>
      <c r="V613" s="43"/>
      <c r="W613" s="85"/>
      <c r="X613" s="68"/>
      <c r="Y613" s="85"/>
      <c r="Z613" s="68"/>
      <c r="AA613" s="85"/>
      <c r="AB613" s="68"/>
      <c r="AC613" s="31"/>
    </row>
    <row r="614" spans="1:29" x14ac:dyDescent="0.25">
      <c r="A614" s="43"/>
      <c r="B614" s="43"/>
      <c r="C614" s="43"/>
      <c r="D614" s="43"/>
      <c r="E614" s="43"/>
      <c r="F614" s="43"/>
      <c r="G614" s="43"/>
      <c r="H614" s="44"/>
      <c r="I614" s="43"/>
      <c r="J614" s="43"/>
      <c r="K614" s="43"/>
      <c r="L614" s="43"/>
      <c r="M614" s="66"/>
      <c r="N614" s="84"/>
      <c r="O614" s="66"/>
      <c r="P614" s="66"/>
      <c r="Q614" s="85"/>
      <c r="R614" s="68"/>
      <c r="S614" s="85"/>
      <c r="T614" s="68"/>
      <c r="U614" s="43"/>
      <c r="V614" s="43"/>
      <c r="W614" s="85"/>
      <c r="X614" s="68"/>
      <c r="Y614" s="85"/>
      <c r="Z614" s="68"/>
      <c r="AA614" s="85"/>
      <c r="AB614" s="68"/>
      <c r="AC614" s="31"/>
    </row>
    <row r="615" spans="1:29" x14ac:dyDescent="0.25">
      <c r="A615" s="43"/>
      <c r="B615" s="43"/>
      <c r="C615" s="43"/>
      <c r="D615" s="43"/>
      <c r="E615" s="43"/>
      <c r="F615" s="43"/>
      <c r="G615" s="43"/>
      <c r="H615" s="44"/>
      <c r="I615" s="43"/>
      <c r="J615" s="43"/>
      <c r="K615" s="43"/>
      <c r="L615" s="43"/>
      <c r="M615" s="66"/>
      <c r="N615" s="84"/>
      <c r="O615" s="66"/>
      <c r="P615" s="66"/>
      <c r="Q615" s="85"/>
      <c r="R615" s="68"/>
      <c r="S615" s="85"/>
      <c r="T615" s="68"/>
      <c r="U615" s="43"/>
      <c r="V615" s="43"/>
      <c r="W615" s="85"/>
      <c r="X615" s="68"/>
      <c r="Y615" s="85"/>
      <c r="Z615" s="68"/>
      <c r="AA615" s="85"/>
      <c r="AB615" s="68"/>
      <c r="AC615" s="31"/>
    </row>
    <row r="616" spans="1:29" x14ac:dyDescent="0.25">
      <c r="A616" s="43"/>
      <c r="B616" s="43"/>
      <c r="C616" s="43"/>
      <c r="D616" s="43"/>
      <c r="E616" s="43"/>
      <c r="F616" s="43"/>
      <c r="G616" s="43"/>
      <c r="H616" s="44"/>
      <c r="I616" s="43"/>
      <c r="J616" s="43"/>
      <c r="K616" s="43"/>
      <c r="L616" s="43"/>
      <c r="M616" s="66"/>
      <c r="N616" s="84"/>
      <c r="O616" s="66"/>
      <c r="P616" s="66"/>
      <c r="Q616" s="85"/>
      <c r="R616" s="68"/>
      <c r="S616" s="85"/>
      <c r="T616" s="68"/>
      <c r="U616" s="43"/>
      <c r="V616" s="43"/>
      <c r="W616" s="85"/>
      <c r="X616" s="68"/>
      <c r="Y616" s="85"/>
      <c r="Z616" s="68"/>
      <c r="AA616" s="85"/>
      <c r="AB616" s="68"/>
      <c r="AC616" s="31"/>
    </row>
    <row r="617" spans="1:29" x14ac:dyDescent="0.25">
      <c r="A617" s="43"/>
      <c r="B617" s="43"/>
      <c r="C617" s="43"/>
      <c r="D617" s="43"/>
      <c r="E617" s="43"/>
      <c r="F617" s="43"/>
      <c r="G617" s="43"/>
      <c r="H617" s="44"/>
      <c r="I617" s="43"/>
      <c r="J617" s="43"/>
      <c r="K617" s="43"/>
      <c r="L617" s="43"/>
      <c r="M617" s="66"/>
      <c r="N617" s="84"/>
      <c r="O617" s="66"/>
      <c r="P617" s="66"/>
      <c r="Q617" s="85"/>
      <c r="R617" s="68"/>
      <c r="S617" s="85"/>
      <c r="T617" s="68"/>
      <c r="U617" s="43"/>
      <c r="V617" s="43"/>
      <c r="W617" s="85"/>
      <c r="X617" s="68"/>
      <c r="Y617" s="85"/>
      <c r="Z617" s="68"/>
      <c r="AA617" s="85"/>
      <c r="AB617" s="68"/>
      <c r="AC617" s="31"/>
    </row>
    <row r="618" spans="1:29" x14ac:dyDescent="0.25">
      <c r="A618" s="43"/>
      <c r="B618" s="43"/>
      <c r="C618" s="43"/>
      <c r="D618" s="43"/>
      <c r="E618" s="43"/>
      <c r="F618" s="43"/>
      <c r="G618" s="43"/>
      <c r="H618" s="44"/>
      <c r="I618" s="43"/>
      <c r="J618" s="43"/>
      <c r="K618" s="43"/>
      <c r="L618" s="43"/>
      <c r="M618" s="66"/>
      <c r="N618" s="84"/>
      <c r="O618" s="66"/>
      <c r="P618" s="66"/>
      <c r="Q618" s="85"/>
      <c r="R618" s="68"/>
      <c r="S618" s="85"/>
      <c r="T618" s="68"/>
      <c r="U618" s="43"/>
      <c r="V618" s="43"/>
      <c r="W618" s="85"/>
      <c r="X618" s="68"/>
      <c r="Y618" s="85"/>
      <c r="Z618" s="68"/>
      <c r="AA618" s="85"/>
      <c r="AB618" s="68"/>
      <c r="AC618" s="31"/>
    </row>
    <row r="619" spans="1:29" x14ac:dyDescent="0.25">
      <c r="A619" s="43"/>
      <c r="B619" s="43"/>
      <c r="C619" s="43"/>
      <c r="D619" s="43"/>
      <c r="E619" s="43"/>
      <c r="F619" s="43"/>
      <c r="G619" s="43"/>
      <c r="H619" s="44"/>
      <c r="I619" s="43"/>
      <c r="J619" s="43"/>
      <c r="K619" s="43"/>
      <c r="L619" s="43"/>
      <c r="M619" s="66"/>
      <c r="N619" s="84"/>
      <c r="O619" s="66"/>
      <c r="P619" s="66"/>
      <c r="Q619" s="85"/>
      <c r="R619" s="68"/>
      <c r="S619" s="85"/>
      <c r="T619" s="68"/>
      <c r="U619" s="43"/>
      <c r="V619" s="43"/>
      <c r="W619" s="85"/>
      <c r="X619" s="68"/>
      <c r="Y619" s="85"/>
      <c r="Z619" s="68"/>
      <c r="AA619" s="85"/>
      <c r="AB619" s="68"/>
      <c r="AC619" s="31"/>
    </row>
    <row r="620" spans="1:29" x14ac:dyDescent="0.25">
      <c r="A620" s="43"/>
      <c r="B620" s="43"/>
      <c r="C620" s="43"/>
      <c r="D620" s="43"/>
      <c r="E620" s="43"/>
      <c r="F620" s="43"/>
      <c r="G620" s="43"/>
      <c r="H620" s="44"/>
      <c r="I620" s="43"/>
      <c r="J620" s="43"/>
      <c r="K620" s="43"/>
      <c r="L620" s="43"/>
      <c r="M620" s="66"/>
      <c r="N620" s="84"/>
      <c r="O620" s="66"/>
      <c r="P620" s="66"/>
      <c r="Q620" s="85"/>
      <c r="R620" s="68"/>
      <c r="S620" s="85"/>
      <c r="T620" s="68"/>
      <c r="U620" s="43"/>
      <c r="V620" s="43"/>
      <c r="W620" s="85"/>
      <c r="X620" s="68"/>
      <c r="Y620" s="85"/>
      <c r="Z620" s="68"/>
      <c r="AA620" s="85"/>
      <c r="AB620" s="68"/>
      <c r="AC620" s="31"/>
    </row>
    <row r="621" spans="1:29" x14ac:dyDescent="0.25">
      <c r="A621" s="43"/>
      <c r="B621" s="43"/>
      <c r="C621" s="43"/>
      <c r="D621" s="43"/>
      <c r="E621" s="43"/>
      <c r="F621" s="43"/>
      <c r="G621" s="43"/>
      <c r="H621" s="44"/>
      <c r="I621" s="43"/>
      <c r="J621" s="43"/>
      <c r="K621" s="43"/>
      <c r="L621" s="43"/>
      <c r="M621" s="66"/>
      <c r="N621" s="84"/>
      <c r="O621" s="66"/>
      <c r="P621" s="66"/>
      <c r="Q621" s="85"/>
      <c r="R621" s="68"/>
      <c r="S621" s="85"/>
      <c r="T621" s="68"/>
      <c r="U621" s="43"/>
      <c r="V621" s="43"/>
      <c r="W621" s="85"/>
      <c r="X621" s="68"/>
      <c r="Y621" s="85"/>
      <c r="Z621" s="68"/>
      <c r="AA621" s="85"/>
      <c r="AB621" s="68"/>
      <c r="AC621" s="31"/>
    </row>
    <row r="622" spans="1:29" x14ac:dyDescent="0.25">
      <c r="A622" s="43"/>
      <c r="B622" s="43"/>
      <c r="C622" s="43"/>
      <c r="D622" s="43"/>
      <c r="E622" s="43"/>
      <c r="F622" s="43"/>
      <c r="G622" s="43"/>
      <c r="H622" s="44"/>
      <c r="I622" s="43"/>
      <c r="J622" s="43"/>
      <c r="K622" s="43"/>
      <c r="L622" s="43"/>
      <c r="M622" s="66"/>
      <c r="N622" s="84"/>
      <c r="O622" s="66"/>
      <c r="P622" s="66"/>
      <c r="Q622" s="85"/>
      <c r="R622" s="68"/>
      <c r="S622" s="85"/>
      <c r="T622" s="68"/>
      <c r="U622" s="43"/>
      <c r="V622" s="43"/>
      <c r="W622" s="85"/>
      <c r="X622" s="68"/>
      <c r="Y622" s="85"/>
      <c r="Z622" s="68"/>
      <c r="AA622" s="85"/>
      <c r="AB622" s="68"/>
      <c r="AC622" s="31"/>
    </row>
    <row r="623" spans="1:29" x14ac:dyDescent="0.25">
      <c r="A623" s="43"/>
      <c r="B623" s="43"/>
      <c r="C623" s="43"/>
      <c r="D623" s="43"/>
      <c r="E623" s="43"/>
      <c r="F623" s="43"/>
      <c r="G623" s="43"/>
      <c r="H623" s="44"/>
      <c r="I623" s="43"/>
      <c r="J623" s="43"/>
      <c r="K623" s="43"/>
      <c r="L623" s="43"/>
      <c r="M623" s="66"/>
      <c r="N623" s="84"/>
      <c r="O623" s="66"/>
      <c r="P623" s="66"/>
      <c r="Q623" s="85"/>
      <c r="R623" s="68"/>
      <c r="S623" s="85"/>
      <c r="T623" s="68"/>
      <c r="U623" s="43"/>
      <c r="V623" s="43"/>
      <c r="W623" s="85"/>
      <c r="X623" s="68"/>
      <c r="Y623" s="85"/>
      <c r="Z623" s="68"/>
      <c r="AA623" s="85"/>
      <c r="AB623" s="68"/>
      <c r="AC623" s="31"/>
    </row>
    <row r="624" spans="1:29" x14ac:dyDescent="0.25">
      <c r="A624" s="43"/>
      <c r="B624" s="43"/>
      <c r="C624" s="43"/>
      <c r="D624" s="43"/>
      <c r="E624" s="43"/>
      <c r="F624" s="43"/>
      <c r="G624" s="43"/>
      <c r="H624" s="44"/>
      <c r="I624" s="43"/>
      <c r="J624" s="43"/>
      <c r="K624" s="43"/>
      <c r="L624" s="43"/>
      <c r="M624" s="66"/>
      <c r="N624" s="84"/>
      <c r="O624" s="66"/>
      <c r="P624" s="66"/>
      <c r="Q624" s="85"/>
      <c r="R624" s="68"/>
      <c r="S624" s="85"/>
      <c r="T624" s="68"/>
      <c r="U624" s="43"/>
      <c r="V624" s="43"/>
      <c r="W624" s="85"/>
      <c r="X624" s="68"/>
      <c r="Y624" s="85"/>
      <c r="Z624" s="68"/>
      <c r="AA624" s="85"/>
      <c r="AB624" s="68"/>
      <c r="AC624" s="31"/>
    </row>
    <row r="625" spans="1:29" x14ac:dyDescent="0.25">
      <c r="A625" s="43"/>
      <c r="B625" s="43"/>
      <c r="C625" s="43"/>
      <c r="D625" s="43"/>
      <c r="E625" s="43"/>
      <c r="F625" s="43"/>
      <c r="G625" s="43"/>
      <c r="H625" s="44"/>
      <c r="I625" s="43"/>
      <c r="J625" s="43"/>
      <c r="K625" s="43"/>
      <c r="L625" s="43"/>
      <c r="M625" s="66"/>
      <c r="N625" s="84"/>
      <c r="O625" s="66"/>
      <c r="P625" s="66"/>
      <c r="Q625" s="85"/>
      <c r="R625" s="68"/>
      <c r="S625" s="85"/>
      <c r="T625" s="68"/>
      <c r="U625" s="43"/>
      <c r="V625" s="43"/>
      <c r="W625" s="85"/>
      <c r="X625" s="68"/>
      <c r="Y625" s="85"/>
      <c r="Z625" s="68"/>
      <c r="AA625" s="85"/>
      <c r="AB625" s="68"/>
      <c r="AC625" s="31"/>
    </row>
    <row r="626" spans="1:29" x14ac:dyDescent="0.25">
      <c r="A626" s="43"/>
      <c r="B626" s="43"/>
      <c r="C626" s="43"/>
      <c r="D626" s="43"/>
      <c r="E626" s="43"/>
      <c r="F626" s="43"/>
      <c r="G626" s="43"/>
      <c r="H626" s="44"/>
      <c r="I626" s="43"/>
      <c r="J626" s="43"/>
      <c r="K626" s="43"/>
      <c r="L626" s="43"/>
      <c r="M626" s="66"/>
      <c r="N626" s="84"/>
      <c r="O626" s="66"/>
      <c r="P626" s="66"/>
      <c r="Q626" s="85"/>
      <c r="R626" s="68"/>
      <c r="S626" s="85"/>
      <c r="T626" s="68"/>
      <c r="U626" s="43"/>
      <c r="V626" s="43"/>
      <c r="W626" s="85"/>
      <c r="X626" s="68"/>
      <c r="Y626" s="85"/>
      <c r="Z626" s="68"/>
      <c r="AA626" s="85"/>
      <c r="AB626" s="68"/>
      <c r="AC626" s="31"/>
    </row>
    <row r="627" spans="1:29" x14ac:dyDescent="0.25">
      <c r="A627" s="43"/>
      <c r="B627" s="43"/>
      <c r="C627" s="43"/>
      <c r="D627" s="43"/>
      <c r="E627" s="43"/>
      <c r="F627" s="43"/>
      <c r="G627" s="43"/>
      <c r="H627" s="44"/>
      <c r="I627" s="43"/>
      <c r="J627" s="43"/>
      <c r="K627" s="43"/>
      <c r="L627" s="43"/>
      <c r="M627" s="66"/>
      <c r="N627" s="84"/>
      <c r="O627" s="66"/>
      <c r="P627" s="66"/>
      <c r="Q627" s="85"/>
      <c r="R627" s="68"/>
      <c r="S627" s="85"/>
      <c r="T627" s="68"/>
      <c r="U627" s="43"/>
      <c r="V627" s="43"/>
      <c r="W627" s="85"/>
      <c r="X627" s="68"/>
      <c r="Y627" s="85"/>
      <c r="Z627" s="68"/>
      <c r="AA627" s="85"/>
      <c r="AB627" s="68"/>
      <c r="AC627" s="31"/>
    </row>
    <row r="628" spans="1:29" x14ac:dyDescent="0.25">
      <c r="A628" s="43"/>
      <c r="B628" s="43"/>
      <c r="C628" s="43"/>
      <c r="D628" s="43"/>
      <c r="E628" s="43"/>
      <c r="F628" s="43"/>
      <c r="G628" s="43"/>
      <c r="H628" s="44"/>
      <c r="I628" s="43"/>
      <c r="J628" s="43"/>
      <c r="K628" s="43"/>
      <c r="L628" s="43"/>
      <c r="M628" s="66"/>
      <c r="N628" s="84"/>
      <c r="O628" s="66"/>
      <c r="P628" s="66"/>
      <c r="Q628" s="85"/>
      <c r="R628" s="68"/>
      <c r="S628" s="85"/>
      <c r="T628" s="68"/>
      <c r="U628" s="43"/>
      <c r="V628" s="43"/>
      <c r="W628" s="85"/>
      <c r="X628" s="68"/>
      <c r="Y628" s="85"/>
      <c r="Z628" s="68"/>
      <c r="AA628" s="85"/>
      <c r="AB628" s="68"/>
      <c r="AC628" s="31"/>
    </row>
    <row r="629" spans="1:29" x14ac:dyDescent="0.25">
      <c r="A629" s="43"/>
      <c r="B629" s="43"/>
      <c r="C629" s="43"/>
      <c r="D629" s="43"/>
      <c r="E629" s="43"/>
      <c r="F629" s="43"/>
      <c r="G629" s="43"/>
      <c r="H629" s="44"/>
      <c r="I629" s="43"/>
      <c r="J629" s="43"/>
      <c r="K629" s="43"/>
      <c r="L629" s="43"/>
      <c r="M629" s="66"/>
      <c r="N629" s="84"/>
      <c r="O629" s="66"/>
      <c r="P629" s="66"/>
      <c r="Q629" s="85"/>
      <c r="R629" s="68"/>
      <c r="S629" s="85"/>
      <c r="T629" s="68"/>
      <c r="U629" s="43"/>
      <c r="V629" s="43"/>
      <c r="W629" s="85"/>
      <c r="X629" s="68"/>
      <c r="Y629" s="85"/>
      <c r="Z629" s="68"/>
      <c r="AA629" s="85"/>
      <c r="AB629" s="68"/>
      <c r="AC629" s="31"/>
    </row>
    <row r="630" spans="1:29" x14ac:dyDescent="0.25">
      <c r="A630" s="43"/>
      <c r="B630" s="43"/>
      <c r="C630" s="43"/>
      <c r="D630" s="43"/>
      <c r="E630" s="43"/>
      <c r="F630" s="43"/>
      <c r="G630" s="43"/>
      <c r="H630" s="44"/>
      <c r="I630" s="43"/>
      <c r="J630" s="43"/>
      <c r="K630" s="43"/>
      <c r="L630" s="43"/>
      <c r="M630" s="66"/>
      <c r="N630" s="84"/>
      <c r="O630" s="66"/>
      <c r="P630" s="66"/>
      <c r="Q630" s="85"/>
      <c r="R630" s="68"/>
      <c r="S630" s="85"/>
      <c r="T630" s="68"/>
      <c r="U630" s="43"/>
      <c r="V630" s="43"/>
      <c r="W630" s="85"/>
      <c r="X630" s="68"/>
      <c r="Y630" s="85"/>
      <c r="Z630" s="68"/>
      <c r="AA630" s="85"/>
      <c r="AB630" s="68"/>
      <c r="AC630" s="31"/>
    </row>
    <row r="631" spans="1:29" x14ac:dyDescent="0.25">
      <c r="A631" s="43"/>
      <c r="B631" s="43"/>
      <c r="C631" s="43"/>
      <c r="D631" s="43"/>
      <c r="E631" s="43"/>
      <c r="F631" s="43"/>
      <c r="G631" s="43"/>
      <c r="H631" s="44"/>
      <c r="I631" s="43"/>
      <c r="J631" s="43"/>
      <c r="K631" s="43"/>
      <c r="L631" s="43"/>
      <c r="M631" s="66"/>
      <c r="N631" s="84"/>
      <c r="O631" s="66"/>
      <c r="P631" s="66"/>
      <c r="Q631" s="85"/>
      <c r="R631" s="68"/>
      <c r="S631" s="85"/>
      <c r="T631" s="68"/>
      <c r="U631" s="43"/>
      <c r="V631" s="43"/>
      <c r="W631" s="85"/>
      <c r="X631" s="68"/>
      <c r="Y631" s="85"/>
      <c r="Z631" s="68"/>
      <c r="AA631" s="85"/>
      <c r="AB631" s="68"/>
      <c r="AC631" s="31"/>
    </row>
    <row r="632" spans="1:29" x14ac:dyDescent="0.25">
      <c r="A632" s="43"/>
      <c r="B632" s="43"/>
      <c r="C632" s="43"/>
      <c r="D632" s="43"/>
      <c r="E632" s="43"/>
      <c r="F632" s="43"/>
      <c r="G632" s="43"/>
      <c r="H632" s="44"/>
      <c r="I632" s="43"/>
      <c r="J632" s="43"/>
      <c r="K632" s="43"/>
      <c r="L632" s="43"/>
      <c r="M632" s="66"/>
      <c r="N632" s="84"/>
      <c r="O632" s="66"/>
      <c r="P632" s="66"/>
      <c r="Q632" s="85"/>
      <c r="R632" s="68"/>
      <c r="S632" s="85"/>
      <c r="T632" s="68"/>
      <c r="U632" s="43"/>
      <c r="V632" s="43"/>
      <c r="W632" s="85"/>
      <c r="X632" s="68"/>
      <c r="Y632" s="85"/>
      <c r="Z632" s="68"/>
      <c r="AA632" s="85"/>
      <c r="AB632" s="68"/>
      <c r="AC632" s="31"/>
    </row>
    <row r="633" spans="1:29" x14ac:dyDescent="0.25">
      <c r="A633" s="43"/>
      <c r="B633" s="43"/>
      <c r="C633" s="43"/>
      <c r="D633" s="43"/>
      <c r="E633" s="43"/>
      <c r="F633" s="43"/>
      <c r="G633" s="43"/>
      <c r="H633" s="44"/>
      <c r="I633" s="43"/>
      <c r="J633" s="43"/>
      <c r="K633" s="43"/>
      <c r="L633" s="43"/>
      <c r="M633" s="66"/>
      <c r="N633" s="84"/>
      <c r="O633" s="66"/>
      <c r="P633" s="66"/>
      <c r="Q633" s="85"/>
      <c r="R633" s="68"/>
      <c r="S633" s="85"/>
      <c r="T633" s="68"/>
      <c r="U633" s="43"/>
      <c r="V633" s="43"/>
      <c r="W633" s="85"/>
      <c r="X633" s="68"/>
      <c r="Y633" s="85"/>
      <c r="Z633" s="68"/>
      <c r="AA633" s="85"/>
      <c r="AB633" s="68"/>
      <c r="AC633" s="31"/>
    </row>
    <row r="634" spans="1:29" x14ac:dyDescent="0.25">
      <c r="A634" s="43"/>
      <c r="B634" s="43"/>
      <c r="C634" s="43"/>
      <c r="D634" s="43"/>
      <c r="E634" s="43"/>
      <c r="F634" s="43"/>
      <c r="G634" s="43"/>
      <c r="H634" s="44"/>
      <c r="I634" s="43"/>
      <c r="J634" s="43"/>
      <c r="K634" s="43"/>
      <c r="L634" s="43"/>
      <c r="M634" s="66"/>
      <c r="N634" s="84"/>
      <c r="O634" s="66"/>
      <c r="P634" s="66"/>
      <c r="Q634" s="85"/>
      <c r="R634" s="68"/>
      <c r="S634" s="85"/>
      <c r="T634" s="68"/>
      <c r="U634" s="43"/>
      <c r="V634" s="43"/>
      <c r="W634" s="85"/>
      <c r="X634" s="68"/>
      <c r="Y634" s="85"/>
      <c r="Z634" s="68"/>
      <c r="AA634" s="85"/>
      <c r="AB634" s="68"/>
      <c r="AC634" s="31"/>
    </row>
    <row r="635" spans="1:29" x14ac:dyDescent="0.25">
      <c r="A635" s="43"/>
      <c r="B635" s="43"/>
      <c r="C635" s="43"/>
      <c r="D635" s="43"/>
      <c r="E635" s="43"/>
      <c r="F635" s="43"/>
      <c r="G635" s="43"/>
      <c r="H635" s="44"/>
      <c r="I635" s="43"/>
      <c r="J635" s="43"/>
      <c r="K635" s="43"/>
      <c r="L635" s="43"/>
      <c r="M635" s="66"/>
      <c r="N635" s="84"/>
      <c r="O635" s="66"/>
      <c r="P635" s="66"/>
      <c r="Q635" s="85"/>
      <c r="R635" s="68"/>
      <c r="S635" s="85"/>
      <c r="T635" s="68"/>
      <c r="U635" s="43"/>
      <c r="V635" s="43"/>
      <c r="W635" s="85"/>
      <c r="X635" s="68"/>
      <c r="Y635" s="85"/>
      <c r="Z635" s="68"/>
      <c r="AA635" s="85"/>
      <c r="AB635" s="68"/>
      <c r="AC635" s="31"/>
    </row>
    <row r="636" spans="1:29" x14ac:dyDescent="0.25">
      <c r="A636" s="43"/>
      <c r="B636" s="43"/>
      <c r="C636" s="43"/>
      <c r="D636" s="43"/>
      <c r="E636" s="43"/>
      <c r="F636" s="43"/>
      <c r="G636" s="43"/>
      <c r="H636" s="44"/>
      <c r="I636" s="43"/>
      <c r="J636" s="43"/>
      <c r="K636" s="43"/>
      <c r="L636" s="43"/>
      <c r="M636" s="66"/>
      <c r="N636" s="84"/>
      <c r="O636" s="66"/>
      <c r="P636" s="66"/>
      <c r="Q636" s="85"/>
      <c r="R636" s="68"/>
      <c r="S636" s="85"/>
      <c r="T636" s="68"/>
      <c r="U636" s="43"/>
      <c r="V636" s="43"/>
      <c r="W636" s="85"/>
      <c r="X636" s="68"/>
      <c r="Y636" s="85"/>
      <c r="Z636" s="68"/>
      <c r="AA636" s="85"/>
      <c r="AB636" s="68"/>
      <c r="AC636" s="31"/>
    </row>
    <row r="637" spans="1:29" x14ac:dyDescent="0.25">
      <c r="A637" s="43"/>
      <c r="B637" s="43"/>
      <c r="C637" s="43"/>
      <c r="D637" s="43"/>
      <c r="E637" s="43"/>
      <c r="F637" s="43"/>
      <c r="G637" s="43"/>
      <c r="H637" s="44"/>
      <c r="I637" s="43"/>
      <c r="J637" s="43"/>
      <c r="K637" s="43"/>
      <c r="L637" s="43"/>
      <c r="M637" s="66"/>
      <c r="N637" s="84"/>
      <c r="O637" s="66"/>
      <c r="P637" s="66"/>
      <c r="Q637" s="85"/>
      <c r="R637" s="68"/>
      <c r="S637" s="85"/>
      <c r="T637" s="68"/>
      <c r="U637" s="43"/>
      <c r="V637" s="43"/>
      <c r="W637" s="85"/>
      <c r="X637" s="68"/>
      <c r="Y637" s="85"/>
      <c r="Z637" s="68"/>
      <c r="AA637" s="85"/>
      <c r="AB637" s="68"/>
      <c r="AC637" s="31"/>
    </row>
    <row r="638" spans="1:29" x14ac:dyDescent="0.25">
      <c r="A638" s="43"/>
      <c r="B638" s="43"/>
      <c r="C638" s="43"/>
      <c r="D638" s="43"/>
      <c r="E638" s="43"/>
      <c r="F638" s="43"/>
      <c r="G638" s="43"/>
      <c r="H638" s="44"/>
      <c r="I638" s="43"/>
      <c r="J638" s="43"/>
      <c r="K638" s="43"/>
      <c r="L638" s="43"/>
      <c r="M638" s="66"/>
      <c r="N638" s="84"/>
      <c r="O638" s="66"/>
      <c r="P638" s="66"/>
      <c r="Q638" s="85"/>
      <c r="R638" s="68"/>
      <c r="S638" s="85"/>
      <c r="T638" s="68"/>
      <c r="U638" s="43"/>
      <c r="V638" s="43"/>
      <c r="W638" s="85"/>
      <c r="X638" s="68"/>
      <c r="Y638" s="85"/>
      <c r="Z638" s="68"/>
      <c r="AA638" s="85"/>
      <c r="AB638" s="68"/>
      <c r="AC638" s="31"/>
    </row>
    <row r="639" spans="1:29" x14ac:dyDescent="0.25">
      <c r="A639" s="43"/>
      <c r="B639" s="43"/>
      <c r="C639" s="43"/>
      <c r="D639" s="43"/>
      <c r="E639" s="43"/>
      <c r="F639" s="43"/>
      <c r="G639" s="43"/>
      <c r="H639" s="44"/>
      <c r="I639" s="43"/>
      <c r="J639" s="43"/>
      <c r="K639" s="43"/>
      <c r="L639" s="43"/>
      <c r="M639" s="66"/>
      <c r="N639" s="84"/>
      <c r="O639" s="66"/>
      <c r="P639" s="66"/>
      <c r="Q639" s="85"/>
      <c r="R639" s="68"/>
      <c r="S639" s="85"/>
      <c r="T639" s="68"/>
      <c r="U639" s="43"/>
      <c r="V639" s="43"/>
      <c r="W639" s="85"/>
      <c r="X639" s="68"/>
      <c r="Y639" s="85"/>
      <c r="Z639" s="68"/>
      <c r="AA639" s="85"/>
      <c r="AB639" s="68"/>
      <c r="AC639" s="31"/>
    </row>
    <row r="640" spans="1:29" x14ac:dyDescent="0.25">
      <c r="A640" s="43"/>
      <c r="B640" s="43"/>
      <c r="C640" s="43"/>
      <c r="D640" s="43"/>
      <c r="E640" s="43"/>
      <c r="F640" s="43"/>
      <c r="G640" s="43"/>
      <c r="H640" s="44"/>
      <c r="I640" s="43"/>
      <c r="J640" s="43"/>
      <c r="K640" s="43"/>
      <c r="L640" s="43"/>
      <c r="M640" s="66"/>
      <c r="N640" s="84"/>
      <c r="O640" s="66"/>
      <c r="P640" s="66"/>
      <c r="Q640" s="85"/>
      <c r="R640" s="68"/>
      <c r="S640" s="85"/>
      <c r="T640" s="68"/>
      <c r="U640" s="43"/>
      <c r="V640" s="43"/>
      <c r="W640" s="85"/>
      <c r="X640" s="68"/>
      <c r="Y640" s="85"/>
      <c r="Z640" s="68"/>
      <c r="AA640" s="85"/>
      <c r="AB640" s="68"/>
      <c r="AC640" s="31"/>
    </row>
    <row r="641" spans="1:29" x14ac:dyDescent="0.25">
      <c r="A641" s="43"/>
      <c r="B641" s="43"/>
      <c r="C641" s="43"/>
      <c r="D641" s="43"/>
      <c r="E641" s="43"/>
      <c r="F641" s="43"/>
      <c r="G641" s="43"/>
      <c r="H641" s="44"/>
      <c r="I641" s="43"/>
      <c r="J641" s="43"/>
      <c r="K641" s="43"/>
      <c r="L641" s="43"/>
      <c r="M641" s="66"/>
      <c r="N641" s="84"/>
      <c r="O641" s="66"/>
      <c r="P641" s="66"/>
      <c r="Q641" s="85"/>
      <c r="R641" s="68"/>
      <c r="S641" s="85"/>
      <c r="T641" s="68"/>
      <c r="U641" s="43"/>
      <c r="V641" s="43"/>
      <c r="W641" s="85"/>
      <c r="X641" s="68"/>
      <c r="Y641" s="85"/>
      <c r="Z641" s="68"/>
      <c r="AA641" s="85"/>
      <c r="AB641" s="68"/>
      <c r="AC641" s="31"/>
    </row>
    <row r="642" spans="1:29" x14ac:dyDescent="0.25">
      <c r="A642" s="43"/>
      <c r="B642" s="43"/>
      <c r="C642" s="43"/>
      <c r="D642" s="43"/>
      <c r="E642" s="43"/>
      <c r="F642" s="43"/>
      <c r="G642" s="43"/>
      <c r="H642" s="44"/>
      <c r="I642" s="43"/>
      <c r="J642" s="43"/>
      <c r="K642" s="43"/>
      <c r="L642" s="43"/>
      <c r="M642" s="66"/>
      <c r="N642" s="84"/>
      <c r="O642" s="66"/>
      <c r="P642" s="66"/>
      <c r="Q642" s="85"/>
      <c r="R642" s="68"/>
      <c r="S642" s="85"/>
      <c r="T642" s="68"/>
      <c r="U642" s="43"/>
      <c r="V642" s="43"/>
      <c r="W642" s="85"/>
      <c r="X642" s="68"/>
      <c r="Y642" s="85"/>
      <c r="Z642" s="68"/>
      <c r="AA642" s="85"/>
      <c r="AB642" s="68"/>
      <c r="AC642" s="31"/>
    </row>
    <row r="643" spans="1:29" x14ac:dyDescent="0.25">
      <c r="A643" s="43"/>
      <c r="B643" s="43"/>
      <c r="C643" s="43"/>
      <c r="D643" s="43"/>
      <c r="E643" s="43"/>
      <c r="F643" s="43"/>
      <c r="G643" s="43"/>
      <c r="H643" s="44"/>
      <c r="I643" s="43"/>
      <c r="J643" s="43"/>
      <c r="K643" s="43"/>
      <c r="L643" s="43"/>
      <c r="M643" s="66"/>
      <c r="N643" s="84"/>
      <c r="O643" s="66"/>
      <c r="P643" s="66"/>
      <c r="Q643" s="85"/>
      <c r="R643" s="68"/>
      <c r="S643" s="85"/>
      <c r="T643" s="68"/>
      <c r="U643" s="43"/>
      <c r="V643" s="43"/>
      <c r="W643" s="85"/>
      <c r="X643" s="68"/>
      <c r="Y643" s="85"/>
      <c r="Z643" s="68"/>
      <c r="AA643" s="85"/>
      <c r="AB643" s="68"/>
      <c r="AC643" s="31"/>
    </row>
    <row r="644" spans="1:29" x14ac:dyDescent="0.25">
      <c r="A644" s="43"/>
      <c r="B644" s="43"/>
      <c r="C644" s="43"/>
      <c r="D644" s="43"/>
      <c r="E644" s="43"/>
      <c r="F644" s="43"/>
      <c r="G644" s="43"/>
      <c r="H644" s="44"/>
      <c r="I644" s="43"/>
      <c r="J644" s="43"/>
      <c r="K644" s="43"/>
      <c r="L644" s="43"/>
      <c r="M644" s="66"/>
      <c r="N644" s="84"/>
      <c r="O644" s="66"/>
      <c r="P644" s="66"/>
      <c r="Q644" s="85"/>
      <c r="R644" s="68"/>
      <c r="S644" s="85"/>
      <c r="T644" s="68"/>
      <c r="U644" s="43"/>
      <c r="V644" s="43"/>
      <c r="W644" s="85"/>
      <c r="X644" s="68"/>
      <c r="Y644" s="85"/>
      <c r="Z644" s="68"/>
      <c r="AA644" s="85"/>
      <c r="AB644" s="68"/>
      <c r="AC644" s="31"/>
    </row>
    <row r="645" spans="1:29" x14ac:dyDescent="0.25">
      <c r="A645" s="43"/>
      <c r="B645" s="43"/>
      <c r="C645" s="43"/>
      <c r="D645" s="43"/>
      <c r="E645" s="43"/>
      <c r="F645" s="43"/>
      <c r="G645" s="43"/>
      <c r="H645" s="44"/>
      <c r="I645" s="43"/>
      <c r="J645" s="43"/>
      <c r="K645" s="43"/>
      <c r="L645" s="43"/>
      <c r="M645" s="66"/>
      <c r="N645" s="84"/>
      <c r="O645" s="66"/>
      <c r="P645" s="66"/>
      <c r="Q645" s="85"/>
      <c r="R645" s="68"/>
      <c r="S645" s="85"/>
      <c r="T645" s="68"/>
      <c r="U645" s="43"/>
      <c r="V645" s="43"/>
      <c r="W645" s="85"/>
      <c r="X645" s="68"/>
      <c r="Y645" s="85"/>
      <c r="Z645" s="68"/>
      <c r="AA645" s="85"/>
      <c r="AB645" s="68"/>
      <c r="AC645" s="31"/>
    </row>
    <row r="646" spans="1:29" x14ac:dyDescent="0.25">
      <c r="A646" s="43"/>
      <c r="B646" s="43"/>
      <c r="C646" s="43"/>
      <c r="D646" s="43"/>
      <c r="E646" s="43"/>
      <c r="F646" s="43"/>
      <c r="G646" s="43"/>
      <c r="H646" s="44"/>
      <c r="I646" s="43"/>
      <c r="J646" s="43"/>
      <c r="K646" s="43"/>
      <c r="L646" s="43"/>
      <c r="M646" s="66"/>
      <c r="N646" s="84"/>
      <c r="O646" s="66"/>
      <c r="P646" s="66"/>
      <c r="Q646" s="85"/>
      <c r="R646" s="68"/>
      <c r="S646" s="85"/>
      <c r="T646" s="68"/>
      <c r="U646" s="43"/>
      <c r="V646" s="43"/>
      <c r="W646" s="85"/>
      <c r="X646" s="68"/>
      <c r="Y646" s="85"/>
      <c r="Z646" s="68"/>
      <c r="AA646" s="85"/>
      <c r="AB646" s="68"/>
      <c r="AC646" s="31"/>
    </row>
    <row r="647" spans="1:29" x14ac:dyDescent="0.25">
      <c r="A647" s="43"/>
      <c r="B647" s="43"/>
      <c r="C647" s="43"/>
      <c r="D647" s="43"/>
      <c r="E647" s="43"/>
      <c r="F647" s="43"/>
      <c r="G647" s="43"/>
      <c r="H647" s="44"/>
      <c r="I647" s="43"/>
      <c r="J647" s="43"/>
      <c r="K647" s="43"/>
      <c r="L647" s="43"/>
      <c r="M647" s="66"/>
      <c r="N647" s="84"/>
      <c r="O647" s="66"/>
      <c r="P647" s="66"/>
      <c r="Q647" s="85"/>
      <c r="R647" s="68"/>
      <c r="S647" s="85"/>
      <c r="T647" s="68"/>
      <c r="U647" s="43"/>
      <c r="V647" s="43"/>
      <c r="W647" s="85"/>
      <c r="X647" s="68"/>
      <c r="Y647" s="85"/>
      <c r="Z647" s="68"/>
      <c r="AA647" s="85"/>
      <c r="AB647" s="68"/>
      <c r="AC647" s="31"/>
    </row>
    <row r="648" spans="1:29" x14ac:dyDescent="0.25">
      <c r="A648" s="43"/>
      <c r="B648" s="43"/>
      <c r="C648" s="43"/>
      <c r="D648" s="43"/>
      <c r="E648" s="43"/>
      <c r="F648" s="43"/>
      <c r="G648" s="43"/>
      <c r="H648" s="44"/>
      <c r="I648" s="43"/>
      <c r="J648" s="43"/>
      <c r="K648" s="43"/>
      <c r="L648" s="43"/>
      <c r="M648" s="66"/>
      <c r="N648" s="84"/>
      <c r="O648" s="66"/>
      <c r="P648" s="66"/>
      <c r="Q648" s="85"/>
      <c r="R648" s="68"/>
      <c r="S648" s="85"/>
      <c r="T648" s="68"/>
      <c r="U648" s="43"/>
      <c r="V648" s="43"/>
      <c r="W648" s="85"/>
      <c r="X648" s="68"/>
      <c r="Y648" s="85"/>
      <c r="Z648" s="68"/>
      <c r="AA648" s="85"/>
      <c r="AB648" s="68"/>
      <c r="AC648" s="31"/>
    </row>
    <row r="649" spans="1:29" x14ac:dyDescent="0.25">
      <c r="A649" s="43"/>
      <c r="B649" s="43"/>
      <c r="C649" s="43"/>
      <c r="D649" s="43"/>
      <c r="E649" s="43"/>
      <c r="F649" s="43"/>
      <c r="G649" s="43"/>
      <c r="H649" s="44"/>
      <c r="I649" s="43"/>
      <c r="J649" s="43"/>
      <c r="K649" s="43"/>
      <c r="L649" s="43"/>
      <c r="M649" s="66"/>
      <c r="N649" s="84"/>
      <c r="O649" s="66"/>
      <c r="P649" s="66"/>
      <c r="Q649" s="85"/>
      <c r="R649" s="68"/>
      <c r="S649" s="85"/>
      <c r="T649" s="68"/>
      <c r="U649" s="43"/>
      <c r="V649" s="43"/>
      <c r="W649" s="85"/>
      <c r="X649" s="68"/>
      <c r="Y649" s="85"/>
      <c r="Z649" s="68"/>
      <c r="AA649" s="85"/>
      <c r="AB649" s="68"/>
      <c r="AC649" s="31"/>
    </row>
    <row r="650" spans="1:29" x14ac:dyDescent="0.25">
      <c r="A650" s="43"/>
      <c r="B650" s="43"/>
      <c r="C650" s="43"/>
      <c r="D650" s="43"/>
      <c r="E650" s="43"/>
      <c r="F650" s="43"/>
      <c r="G650" s="43"/>
      <c r="H650" s="44"/>
      <c r="I650" s="43"/>
      <c r="J650" s="43"/>
      <c r="K650" s="43"/>
      <c r="L650" s="43"/>
      <c r="M650" s="66"/>
      <c r="N650" s="84"/>
      <c r="O650" s="66"/>
      <c r="P650" s="66"/>
      <c r="Q650" s="85"/>
      <c r="R650" s="68"/>
      <c r="S650" s="85"/>
      <c r="T650" s="68"/>
      <c r="U650" s="43"/>
      <c r="V650" s="43"/>
      <c r="W650" s="85"/>
      <c r="X650" s="68"/>
      <c r="Y650" s="85"/>
      <c r="Z650" s="68"/>
      <c r="AA650" s="85"/>
      <c r="AB650" s="68"/>
      <c r="AC650" s="31"/>
    </row>
    <row r="651" spans="1:29" x14ac:dyDescent="0.25">
      <c r="A651" s="43"/>
      <c r="B651" s="43"/>
      <c r="C651" s="43"/>
      <c r="D651" s="43"/>
      <c r="E651" s="43"/>
      <c r="F651" s="43"/>
      <c r="G651" s="43"/>
      <c r="H651" s="44"/>
      <c r="I651" s="43"/>
      <c r="J651" s="43"/>
      <c r="K651" s="43"/>
      <c r="L651" s="43"/>
      <c r="M651" s="66"/>
      <c r="N651" s="84"/>
      <c r="O651" s="66"/>
      <c r="P651" s="66"/>
      <c r="Q651" s="85"/>
      <c r="R651" s="68"/>
      <c r="S651" s="85"/>
      <c r="T651" s="68"/>
      <c r="U651" s="43"/>
      <c r="V651" s="43"/>
      <c r="W651" s="85"/>
      <c r="X651" s="68"/>
      <c r="Y651" s="85"/>
      <c r="Z651" s="68"/>
      <c r="AA651" s="85"/>
      <c r="AB651" s="68"/>
      <c r="AC651" s="31"/>
    </row>
    <row r="652" spans="1:29" x14ac:dyDescent="0.25">
      <c r="A652" s="43"/>
      <c r="B652" s="43"/>
      <c r="C652" s="43"/>
      <c r="D652" s="43"/>
      <c r="E652" s="43"/>
      <c r="F652" s="43"/>
      <c r="G652" s="43"/>
      <c r="H652" s="44"/>
      <c r="I652" s="43"/>
      <c r="J652" s="43"/>
      <c r="K652" s="43"/>
      <c r="L652" s="43"/>
      <c r="M652" s="66"/>
      <c r="N652" s="84"/>
      <c r="O652" s="66"/>
      <c r="P652" s="66"/>
      <c r="Q652" s="85"/>
      <c r="R652" s="68"/>
      <c r="S652" s="85"/>
      <c r="T652" s="68"/>
      <c r="U652" s="43"/>
      <c r="V652" s="43"/>
      <c r="W652" s="85"/>
      <c r="X652" s="68"/>
      <c r="Y652" s="85"/>
      <c r="Z652" s="68"/>
      <c r="AA652" s="85"/>
      <c r="AB652" s="68"/>
      <c r="AC652" s="31"/>
    </row>
    <row r="653" spans="1:29" x14ac:dyDescent="0.25">
      <c r="A653" s="43"/>
      <c r="B653" s="43"/>
      <c r="C653" s="43"/>
      <c r="D653" s="43"/>
      <c r="E653" s="43"/>
      <c r="F653" s="43"/>
      <c r="G653" s="43"/>
      <c r="H653" s="44"/>
      <c r="I653" s="43"/>
      <c r="J653" s="43"/>
      <c r="K653" s="43"/>
      <c r="L653" s="43"/>
      <c r="M653" s="66"/>
      <c r="N653" s="84"/>
      <c r="O653" s="66"/>
      <c r="P653" s="66"/>
      <c r="Q653" s="85"/>
      <c r="R653" s="68"/>
      <c r="S653" s="85"/>
      <c r="T653" s="68"/>
      <c r="U653" s="43"/>
      <c r="V653" s="43"/>
      <c r="W653" s="85"/>
      <c r="X653" s="68"/>
      <c r="Y653" s="85"/>
      <c r="Z653" s="68"/>
      <c r="AA653" s="85"/>
      <c r="AB653" s="68"/>
      <c r="AC653" s="31"/>
    </row>
    <row r="654" spans="1:29" x14ac:dyDescent="0.25">
      <c r="A654" s="43"/>
      <c r="B654" s="43"/>
      <c r="C654" s="43"/>
      <c r="D654" s="43"/>
      <c r="E654" s="43"/>
      <c r="F654" s="43"/>
      <c r="G654" s="43"/>
      <c r="H654" s="44"/>
      <c r="I654" s="43"/>
      <c r="J654" s="43"/>
      <c r="K654" s="43"/>
      <c r="L654" s="43"/>
      <c r="M654" s="66"/>
      <c r="N654" s="84"/>
      <c r="O654" s="66"/>
      <c r="P654" s="66"/>
      <c r="Q654" s="85"/>
      <c r="R654" s="68"/>
      <c r="S654" s="85"/>
      <c r="T654" s="68"/>
      <c r="U654" s="43"/>
      <c r="V654" s="43"/>
      <c r="W654" s="85"/>
      <c r="X654" s="68"/>
      <c r="Y654" s="85"/>
      <c r="Z654" s="68"/>
      <c r="AA654" s="85"/>
      <c r="AB654" s="68"/>
      <c r="AC654" s="31"/>
    </row>
    <row r="655" spans="1:29" x14ac:dyDescent="0.25">
      <c r="A655" s="43"/>
      <c r="B655" s="43"/>
      <c r="C655" s="43"/>
      <c r="D655" s="43"/>
      <c r="E655" s="43"/>
      <c r="F655" s="43"/>
      <c r="G655" s="43"/>
      <c r="H655" s="44"/>
      <c r="I655" s="43"/>
      <c r="J655" s="43"/>
      <c r="K655" s="43"/>
      <c r="L655" s="43"/>
      <c r="M655" s="66"/>
      <c r="N655" s="84"/>
      <c r="O655" s="66"/>
      <c r="P655" s="66"/>
      <c r="Q655" s="85"/>
      <c r="R655" s="68"/>
      <c r="S655" s="85"/>
      <c r="T655" s="68"/>
      <c r="U655" s="43"/>
      <c r="V655" s="43"/>
      <c r="W655" s="85"/>
      <c r="X655" s="68"/>
      <c r="Y655" s="85"/>
      <c r="Z655" s="68"/>
      <c r="AA655" s="85"/>
      <c r="AB655" s="68"/>
      <c r="AC655" s="31"/>
    </row>
    <row r="656" spans="1:29" x14ac:dyDescent="0.25">
      <c r="A656" s="43"/>
      <c r="B656" s="43"/>
      <c r="C656" s="43"/>
      <c r="D656" s="43"/>
      <c r="E656" s="43"/>
      <c r="F656" s="43"/>
      <c r="G656" s="43"/>
      <c r="H656" s="44"/>
      <c r="I656" s="43"/>
      <c r="J656" s="43"/>
      <c r="K656" s="43"/>
      <c r="L656" s="43"/>
      <c r="M656" s="66"/>
      <c r="N656" s="84"/>
      <c r="O656" s="66"/>
      <c r="P656" s="66"/>
      <c r="Q656" s="85"/>
      <c r="R656" s="68"/>
      <c r="S656" s="85"/>
      <c r="T656" s="68"/>
      <c r="U656" s="43"/>
      <c r="V656" s="43"/>
      <c r="W656" s="85"/>
      <c r="X656" s="68"/>
      <c r="Y656" s="85"/>
      <c r="Z656" s="68"/>
      <c r="AA656" s="85"/>
      <c r="AB656" s="68"/>
      <c r="AC656" s="31"/>
    </row>
    <row r="657" spans="1:29" x14ac:dyDescent="0.25">
      <c r="A657" s="43"/>
      <c r="B657" s="43"/>
      <c r="C657" s="43"/>
      <c r="D657" s="43"/>
      <c r="E657" s="43"/>
      <c r="F657" s="43"/>
      <c r="G657" s="43"/>
      <c r="H657" s="44"/>
      <c r="I657" s="43"/>
      <c r="J657" s="43"/>
      <c r="K657" s="43"/>
      <c r="L657" s="43"/>
      <c r="M657" s="66"/>
      <c r="N657" s="84"/>
      <c r="O657" s="66"/>
      <c r="P657" s="66"/>
      <c r="Q657" s="85"/>
      <c r="R657" s="68"/>
      <c r="S657" s="85"/>
      <c r="T657" s="68"/>
      <c r="U657" s="43"/>
      <c r="V657" s="43"/>
      <c r="W657" s="85"/>
      <c r="X657" s="68"/>
      <c r="Y657" s="85"/>
      <c r="Z657" s="68"/>
      <c r="AA657" s="85"/>
      <c r="AB657" s="68"/>
      <c r="AC657" s="31"/>
    </row>
    <row r="658" spans="1:29" x14ac:dyDescent="0.25">
      <c r="A658" s="43"/>
      <c r="B658" s="43"/>
      <c r="C658" s="43"/>
      <c r="D658" s="43"/>
      <c r="E658" s="43"/>
      <c r="F658" s="43"/>
      <c r="G658" s="43"/>
      <c r="H658" s="44"/>
      <c r="I658" s="43"/>
      <c r="J658" s="43"/>
      <c r="K658" s="43"/>
      <c r="L658" s="43"/>
      <c r="M658" s="66"/>
      <c r="N658" s="84"/>
      <c r="O658" s="66"/>
      <c r="P658" s="66"/>
      <c r="Q658" s="85"/>
      <c r="R658" s="68"/>
      <c r="S658" s="85"/>
      <c r="T658" s="68"/>
      <c r="U658" s="43"/>
      <c r="V658" s="43"/>
      <c r="W658" s="85"/>
      <c r="X658" s="68"/>
      <c r="Y658" s="85"/>
      <c r="Z658" s="68"/>
      <c r="AA658" s="85"/>
      <c r="AB658" s="68"/>
      <c r="AC658" s="31"/>
    </row>
    <row r="659" spans="1:29" x14ac:dyDescent="0.25">
      <c r="A659" s="43"/>
      <c r="B659" s="43"/>
      <c r="C659" s="43"/>
      <c r="D659" s="43"/>
      <c r="E659" s="43"/>
      <c r="F659" s="43"/>
      <c r="G659" s="43"/>
      <c r="H659" s="44"/>
      <c r="I659" s="43"/>
      <c r="J659" s="43"/>
      <c r="K659" s="43"/>
      <c r="L659" s="43"/>
      <c r="M659" s="66"/>
      <c r="N659" s="84"/>
      <c r="O659" s="66"/>
      <c r="P659" s="66"/>
      <c r="Q659" s="85"/>
      <c r="R659" s="68"/>
      <c r="S659" s="85"/>
      <c r="T659" s="68"/>
      <c r="U659" s="43"/>
      <c r="V659" s="43"/>
      <c r="W659" s="85"/>
      <c r="X659" s="68"/>
      <c r="Y659" s="85"/>
      <c r="Z659" s="68"/>
      <c r="AA659" s="85"/>
      <c r="AB659" s="68"/>
      <c r="AC659" s="31"/>
    </row>
    <row r="660" spans="1:29" x14ac:dyDescent="0.25">
      <c r="A660" s="43"/>
      <c r="B660" s="43"/>
      <c r="C660" s="43"/>
      <c r="D660" s="43"/>
      <c r="E660" s="43"/>
      <c r="F660" s="43"/>
      <c r="G660" s="43"/>
      <c r="H660" s="44"/>
      <c r="I660" s="43"/>
      <c r="J660" s="43"/>
      <c r="K660" s="43"/>
      <c r="L660" s="43"/>
      <c r="M660" s="66"/>
      <c r="N660" s="84"/>
      <c r="O660" s="66"/>
      <c r="P660" s="66"/>
      <c r="Q660" s="85"/>
      <c r="R660" s="68"/>
      <c r="S660" s="85"/>
      <c r="T660" s="68"/>
      <c r="U660" s="43"/>
      <c r="V660" s="43"/>
      <c r="W660" s="85"/>
      <c r="X660" s="68"/>
      <c r="Y660" s="85"/>
      <c r="Z660" s="68"/>
      <c r="AA660" s="85"/>
      <c r="AB660" s="68"/>
      <c r="AC660" s="31"/>
    </row>
    <row r="661" spans="1:29" x14ac:dyDescent="0.25">
      <c r="A661" s="43"/>
      <c r="B661" s="43"/>
      <c r="C661" s="43"/>
      <c r="D661" s="43"/>
      <c r="E661" s="43"/>
      <c r="F661" s="43"/>
      <c r="G661" s="43"/>
      <c r="H661" s="44"/>
      <c r="I661" s="43"/>
      <c r="J661" s="43"/>
      <c r="K661" s="43"/>
      <c r="L661" s="43"/>
      <c r="M661" s="66"/>
      <c r="N661" s="84"/>
      <c r="O661" s="66"/>
      <c r="P661" s="66"/>
      <c r="Q661" s="85"/>
      <c r="R661" s="68"/>
      <c r="S661" s="85"/>
      <c r="T661" s="68"/>
      <c r="U661" s="43"/>
      <c r="V661" s="43"/>
      <c r="W661" s="85"/>
      <c r="X661" s="68"/>
      <c r="Y661" s="85"/>
      <c r="Z661" s="68"/>
      <c r="AA661" s="85"/>
      <c r="AB661" s="68"/>
      <c r="AC661" s="31"/>
    </row>
    <row r="662" spans="1:29" x14ac:dyDescent="0.25">
      <c r="A662" s="43"/>
      <c r="B662" s="43"/>
      <c r="C662" s="43"/>
      <c r="D662" s="43"/>
      <c r="E662" s="43"/>
      <c r="F662" s="43"/>
      <c r="G662" s="43"/>
      <c r="H662" s="44"/>
      <c r="I662" s="43"/>
      <c r="J662" s="43"/>
      <c r="K662" s="43"/>
      <c r="L662" s="43"/>
      <c r="M662" s="66"/>
      <c r="N662" s="84"/>
      <c r="O662" s="66"/>
      <c r="P662" s="66"/>
      <c r="Q662" s="85"/>
      <c r="R662" s="68"/>
      <c r="S662" s="85"/>
      <c r="T662" s="68"/>
      <c r="U662" s="43"/>
      <c r="V662" s="43"/>
      <c r="W662" s="85"/>
      <c r="X662" s="68"/>
      <c r="Y662" s="85"/>
      <c r="Z662" s="68"/>
      <c r="AA662" s="85"/>
      <c r="AB662" s="68"/>
      <c r="AC662" s="31"/>
    </row>
    <row r="663" spans="1:29" x14ac:dyDescent="0.25">
      <c r="A663" s="43"/>
      <c r="B663" s="43"/>
      <c r="C663" s="43"/>
      <c r="D663" s="43"/>
      <c r="E663" s="43"/>
      <c r="F663" s="43"/>
      <c r="G663" s="43"/>
      <c r="H663" s="44"/>
      <c r="I663" s="43"/>
      <c r="J663" s="43"/>
      <c r="K663" s="43"/>
      <c r="L663" s="43"/>
      <c r="M663" s="66"/>
      <c r="N663" s="84"/>
      <c r="O663" s="66"/>
      <c r="P663" s="66"/>
      <c r="Q663" s="85"/>
      <c r="R663" s="68"/>
      <c r="S663" s="85"/>
      <c r="T663" s="68"/>
      <c r="U663" s="43"/>
      <c r="V663" s="43"/>
      <c r="W663" s="85"/>
      <c r="X663" s="68"/>
      <c r="Y663" s="85"/>
      <c r="Z663" s="68"/>
      <c r="AA663" s="85"/>
      <c r="AB663" s="68"/>
      <c r="AC663" s="31"/>
    </row>
    <row r="664" spans="1:29" x14ac:dyDescent="0.25">
      <c r="A664" s="43"/>
      <c r="B664" s="43"/>
      <c r="C664" s="43"/>
      <c r="D664" s="43"/>
      <c r="E664" s="43"/>
      <c r="F664" s="43"/>
      <c r="G664" s="43"/>
      <c r="H664" s="44"/>
      <c r="I664" s="43"/>
      <c r="J664" s="43"/>
      <c r="K664" s="43"/>
      <c r="L664" s="43"/>
      <c r="M664" s="66"/>
      <c r="N664" s="84"/>
      <c r="O664" s="66"/>
      <c r="P664" s="66"/>
      <c r="Q664" s="85"/>
      <c r="R664" s="68"/>
      <c r="S664" s="85"/>
      <c r="T664" s="68"/>
      <c r="U664" s="43"/>
      <c r="V664" s="43"/>
      <c r="W664" s="85"/>
      <c r="X664" s="68"/>
      <c r="Y664" s="85"/>
      <c r="Z664" s="68"/>
      <c r="AA664" s="85"/>
      <c r="AB664" s="68"/>
      <c r="AC664" s="31"/>
    </row>
    <row r="665" spans="1:29" x14ac:dyDescent="0.25">
      <c r="A665" s="43"/>
      <c r="B665" s="43"/>
      <c r="C665" s="43"/>
      <c r="D665" s="43"/>
      <c r="E665" s="43"/>
      <c r="F665" s="43"/>
      <c r="G665" s="43"/>
      <c r="H665" s="44"/>
      <c r="I665" s="43"/>
      <c r="J665" s="43"/>
      <c r="K665" s="43"/>
      <c r="L665" s="43"/>
      <c r="M665" s="66"/>
      <c r="N665" s="84"/>
      <c r="O665" s="66"/>
      <c r="P665" s="66"/>
      <c r="Q665" s="85"/>
      <c r="R665" s="68"/>
      <c r="S665" s="85"/>
      <c r="T665" s="68"/>
      <c r="U665" s="43"/>
      <c r="V665" s="43"/>
      <c r="W665" s="85"/>
      <c r="X665" s="68"/>
      <c r="Y665" s="85"/>
      <c r="Z665" s="68"/>
      <c r="AA665" s="85"/>
      <c r="AB665" s="68"/>
      <c r="AC665" s="31"/>
    </row>
    <row r="666" spans="1:29" x14ac:dyDescent="0.25">
      <c r="A666" s="43"/>
      <c r="B666" s="43"/>
      <c r="C666" s="43"/>
      <c r="D666" s="43"/>
      <c r="E666" s="43"/>
      <c r="F666" s="43"/>
      <c r="G666" s="43"/>
      <c r="H666" s="44"/>
      <c r="I666" s="43"/>
      <c r="J666" s="43"/>
      <c r="K666" s="43"/>
      <c r="L666" s="43"/>
      <c r="M666" s="66"/>
      <c r="N666" s="84"/>
      <c r="O666" s="66"/>
      <c r="P666" s="66"/>
      <c r="Q666" s="85"/>
      <c r="R666" s="68"/>
      <c r="S666" s="85"/>
      <c r="T666" s="68"/>
      <c r="U666" s="43"/>
      <c r="V666" s="43"/>
      <c r="W666" s="85"/>
      <c r="X666" s="68"/>
      <c r="Y666" s="85"/>
      <c r="Z666" s="68"/>
      <c r="AA666" s="85"/>
      <c r="AB666" s="68"/>
      <c r="AC666" s="31"/>
    </row>
    <row r="667" spans="1:29" x14ac:dyDescent="0.25">
      <c r="A667" s="43"/>
      <c r="B667" s="43"/>
      <c r="C667" s="43"/>
      <c r="D667" s="43"/>
      <c r="E667" s="43"/>
      <c r="F667" s="43"/>
      <c r="G667" s="43"/>
      <c r="H667" s="44"/>
      <c r="I667" s="43"/>
      <c r="J667" s="43"/>
      <c r="K667" s="43"/>
      <c r="L667" s="43"/>
      <c r="M667" s="66"/>
      <c r="N667" s="84"/>
      <c r="O667" s="66"/>
      <c r="P667" s="66"/>
      <c r="Q667" s="85"/>
      <c r="R667" s="68"/>
      <c r="S667" s="85"/>
      <c r="T667" s="68"/>
      <c r="U667" s="43"/>
      <c r="V667" s="43"/>
      <c r="W667" s="85"/>
      <c r="X667" s="68"/>
      <c r="Y667" s="85"/>
      <c r="Z667" s="68"/>
      <c r="AA667" s="85"/>
      <c r="AB667" s="68"/>
      <c r="AC667" s="31"/>
    </row>
    <row r="668" spans="1:29" x14ac:dyDescent="0.25">
      <c r="A668" s="43"/>
      <c r="B668" s="43"/>
      <c r="C668" s="43"/>
      <c r="D668" s="43"/>
      <c r="E668" s="43"/>
      <c r="F668" s="43"/>
      <c r="G668" s="43"/>
      <c r="H668" s="44"/>
      <c r="I668" s="43"/>
      <c r="J668" s="43"/>
      <c r="K668" s="43"/>
      <c r="L668" s="43"/>
      <c r="M668" s="66"/>
      <c r="N668" s="84"/>
      <c r="O668" s="66"/>
      <c r="P668" s="66"/>
      <c r="Q668" s="85"/>
      <c r="R668" s="68"/>
      <c r="S668" s="85"/>
      <c r="T668" s="68"/>
      <c r="U668" s="43"/>
      <c r="V668" s="43"/>
      <c r="W668" s="85"/>
      <c r="X668" s="68"/>
      <c r="Y668" s="85"/>
      <c r="Z668" s="68"/>
      <c r="AA668" s="85"/>
      <c r="AB668" s="68"/>
      <c r="AC668" s="31"/>
    </row>
    <row r="669" spans="1:29" x14ac:dyDescent="0.25">
      <c r="A669" s="43"/>
      <c r="B669" s="43"/>
      <c r="C669" s="43"/>
      <c r="D669" s="43"/>
      <c r="E669" s="43"/>
      <c r="F669" s="43"/>
      <c r="G669" s="43"/>
      <c r="H669" s="44"/>
      <c r="I669" s="43"/>
      <c r="J669" s="43"/>
      <c r="K669" s="43"/>
      <c r="L669" s="43"/>
      <c r="M669" s="66"/>
      <c r="N669" s="84"/>
      <c r="O669" s="66"/>
      <c r="P669" s="66"/>
      <c r="Q669" s="85"/>
      <c r="R669" s="68"/>
      <c r="S669" s="85"/>
      <c r="T669" s="68"/>
      <c r="U669" s="43"/>
      <c r="V669" s="43"/>
      <c r="W669" s="85"/>
      <c r="X669" s="68"/>
      <c r="Y669" s="85"/>
      <c r="Z669" s="68"/>
      <c r="AA669" s="85"/>
      <c r="AB669" s="68"/>
      <c r="AC669" s="31"/>
    </row>
    <row r="670" spans="1:29" x14ac:dyDescent="0.25">
      <c r="A670" s="43"/>
      <c r="B670" s="43"/>
      <c r="C670" s="43"/>
      <c r="D670" s="43"/>
      <c r="E670" s="43"/>
      <c r="F670" s="43"/>
      <c r="G670" s="43"/>
      <c r="H670" s="44"/>
      <c r="I670" s="43"/>
      <c r="J670" s="43"/>
      <c r="K670" s="43"/>
      <c r="L670" s="43"/>
      <c r="M670" s="66"/>
      <c r="N670" s="84"/>
      <c r="O670" s="66"/>
      <c r="P670" s="66"/>
      <c r="Q670" s="85"/>
      <c r="R670" s="68"/>
      <c r="S670" s="85"/>
      <c r="T670" s="68"/>
      <c r="U670" s="43"/>
      <c r="V670" s="43"/>
      <c r="W670" s="85"/>
      <c r="X670" s="68"/>
      <c r="Y670" s="85"/>
      <c r="Z670" s="68"/>
      <c r="AA670" s="85"/>
      <c r="AB670" s="68"/>
      <c r="AC670" s="31"/>
    </row>
    <row r="671" spans="1:29" x14ac:dyDescent="0.25">
      <c r="A671" s="43"/>
      <c r="B671" s="43"/>
      <c r="C671" s="43"/>
      <c r="D671" s="43"/>
      <c r="E671" s="43"/>
      <c r="F671" s="43"/>
      <c r="G671" s="43"/>
      <c r="H671" s="44"/>
      <c r="I671" s="43"/>
      <c r="J671" s="43"/>
      <c r="K671" s="43"/>
      <c r="L671" s="43"/>
      <c r="M671" s="66"/>
      <c r="N671" s="84"/>
      <c r="O671" s="66"/>
      <c r="P671" s="66"/>
      <c r="Q671" s="85"/>
      <c r="R671" s="68"/>
      <c r="S671" s="85"/>
      <c r="T671" s="68"/>
      <c r="U671" s="43"/>
      <c r="V671" s="43"/>
      <c r="W671" s="85"/>
      <c r="X671" s="68"/>
      <c r="Y671" s="85"/>
      <c r="Z671" s="68"/>
      <c r="AA671" s="85"/>
      <c r="AB671" s="68"/>
      <c r="AC671" s="31"/>
    </row>
    <row r="672" spans="1:29" x14ac:dyDescent="0.25">
      <c r="A672" s="43"/>
      <c r="B672" s="43"/>
      <c r="C672" s="43"/>
      <c r="D672" s="43"/>
      <c r="E672" s="43"/>
      <c r="F672" s="43"/>
      <c r="G672" s="43"/>
      <c r="H672" s="44"/>
      <c r="I672" s="43"/>
      <c r="J672" s="43"/>
      <c r="K672" s="43"/>
      <c r="L672" s="43"/>
      <c r="M672" s="66"/>
      <c r="N672" s="84"/>
      <c r="O672" s="66"/>
      <c r="P672" s="66"/>
      <c r="Q672" s="85"/>
      <c r="R672" s="68"/>
      <c r="S672" s="85"/>
      <c r="T672" s="68"/>
      <c r="U672" s="43"/>
      <c r="V672" s="43"/>
      <c r="W672" s="85"/>
      <c r="X672" s="68"/>
      <c r="Y672" s="85"/>
      <c r="Z672" s="68"/>
      <c r="AA672" s="85"/>
      <c r="AB672" s="68"/>
      <c r="AC672" s="31"/>
    </row>
    <row r="673" spans="1:29" x14ac:dyDescent="0.25">
      <c r="A673" s="43"/>
      <c r="B673" s="43"/>
      <c r="C673" s="43"/>
      <c r="D673" s="43"/>
      <c r="E673" s="43"/>
      <c r="F673" s="43"/>
      <c r="G673" s="43"/>
      <c r="H673" s="44"/>
      <c r="I673" s="43"/>
      <c r="J673" s="43"/>
      <c r="K673" s="43"/>
      <c r="L673" s="43"/>
      <c r="M673" s="66"/>
      <c r="N673" s="84"/>
      <c r="O673" s="66"/>
      <c r="P673" s="66"/>
      <c r="Q673" s="85"/>
      <c r="R673" s="68"/>
      <c r="S673" s="85"/>
      <c r="T673" s="68"/>
      <c r="U673" s="43"/>
      <c r="V673" s="43"/>
      <c r="W673" s="85"/>
      <c r="X673" s="68"/>
      <c r="Y673" s="85"/>
      <c r="Z673" s="68"/>
      <c r="AA673" s="85"/>
      <c r="AB673" s="68"/>
      <c r="AC673" s="31"/>
    </row>
    <row r="674" spans="1:29" x14ac:dyDescent="0.25">
      <c r="A674" s="43"/>
      <c r="B674" s="43"/>
      <c r="C674" s="43"/>
      <c r="D674" s="43"/>
      <c r="E674" s="43"/>
      <c r="F674" s="43"/>
      <c r="G674" s="43"/>
      <c r="H674" s="44"/>
      <c r="I674" s="43"/>
      <c r="J674" s="43"/>
      <c r="K674" s="43"/>
      <c r="L674" s="43"/>
      <c r="M674" s="66"/>
      <c r="N674" s="84"/>
      <c r="O674" s="66"/>
      <c r="P674" s="66"/>
      <c r="Q674" s="85"/>
      <c r="R674" s="68"/>
      <c r="S674" s="85"/>
      <c r="T674" s="68"/>
      <c r="U674" s="43"/>
      <c r="V674" s="43"/>
      <c r="W674" s="85"/>
      <c r="X674" s="68"/>
      <c r="Y674" s="85"/>
      <c r="Z674" s="68"/>
      <c r="AA674" s="85"/>
      <c r="AB674" s="68"/>
      <c r="AC674" s="31"/>
    </row>
    <row r="675" spans="1:29" x14ac:dyDescent="0.25">
      <c r="A675" s="43"/>
      <c r="B675" s="43"/>
      <c r="C675" s="43"/>
      <c r="D675" s="43"/>
      <c r="E675" s="43"/>
      <c r="F675" s="43"/>
      <c r="G675" s="43"/>
      <c r="H675" s="44"/>
      <c r="I675" s="43"/>
      <c r="J675" s="43"/>
      <c r="K675" s="43"/>
      <c r="L675" s="43"/>
      <c r="M675" s="66"/>
      <c r="N675" s="84"/>
      <c r="O675" s="66"/>
      <c r="P675" s="66"/>
      <c r="Q675" s="85"/>
      <c r="R675" s="68"/>
      <c r="S675" s="85"/>
      <c r="T675" s="68"/>
      <c r="U675" s="43"/>
      <c r="V675" s="43"/>
      <c r="W675" s="85"/>
      <c r="X675" s="68"/>
      <c r="Y675" s="85"/>
      <c r="Z675" s="68"/>
      <c r="AA675" s="85"/>
      <c r="AB675" s="68"/>
      <c r="AC675" s="31"/>
    </row>
    <row r="676" spans="1:29" x14ac:dyDescent="0.25">
      <c r="A676" s="43"/>
      <c r="B676" s="43"/>
      <c r="C676" s="43"/>
      <c r="D676" s="43"/>
      <c r="E676" s="43"/>
      <c r="F676" s="43"/>
      <c r="G676" s="43"/>
      <c r="H676" s="44"/>
      <c r="I676" s="43"/>
      <c r="J676" s="43"/>
      <c r="K676" s="43"/>
      <c r="L676" s="43"/>
      <c r="M676" s="66"/>
      <c r="N676" s="84"/>
      <c r="O676" s="66"/>
      <c r="P676" s="66"/>
      <c r="Q676" s="85"/>
      <c r="R676" s="68"/>
      <c r="S676" s="85"/>
      <c r="T676" s="68"/>
      <c r="U676" s="43"/>
      <c r="V676" s="43"/>
      <c r="W676" s="85"/>
      <c r="X676" s="68"/>
      <c r="Y676" s="85"/>
      <c r="Z676" s="68"/>
      <c r="AA676" s="85"/>
      <c r="AB676" s="68"/>
      <c r="AC676" s="31"/>
    </row>
    <row r="677" spans="1:29" x14ac:dyDescent="0.25">
      <c r="A677" s="43"/>
      <c r="B677" s="43"/>
      <c r="C677" s="43"/>
      <c r="D677" s="43"/>
      <c r="E677" s="43"/>
      <c r="F677" s="43"/>
      <c r="G677" s="43"/>
      <c r="H677" s="44"/>
      <c r="I677" s="43"/>
      <c r="J677" s="43"/>
      <c r="K677" s="43"/>
      <c r="L677" s="43"/>
      <c r="M677" s="66"/>
      <c r="N677" s="84"/>
      <c r="O677" s="66"/>
      <c r="P677" s="66"/>
      <c r="Q677" s="85"/>
      <c r="R677" s="68"/>
      <c r="S677" s="85"/>
      <c r="T677" s="68"/>
      <c r="U677" s="43"/>
      <c r="V677" s="43"/>
      <c r="W677" s="85"/>
      <c r="X677" s="68"/>
      <c r="Y677" s="85"/>
      <c r="Z677" s="68"/>
      <c r="AA677" s="85"/>
      <c r="AB677" s="68"/>
      <c r="AC677" s="31"/>
    </row>
    <row r="678" spans="1:29" x14ac:dyDescent="0.25">
      <c r="A678" s="43"/>
      <c r="B678" s="43"/>
      <c r="C678" s="43"/>
      <c r="D678" s="43"/>
      <c r="E678" s="43"/>
      <c r="F678" s="43"/>
      <c r="G678" s="43"/>
      <c r="H678" s="44"/>
      <c r="I678" s="43"/>
      <c r="J678" s="43"/>
      <c r="K678" s="43"/>
      <c r="L678" s="43"/>
      <c r="M678" s="66"/>
      <c r="N678" s="84"/>
      <c r="O678" s="66"/>
      <c r="P678" s="66"/>
      <c r="Q678" s="85"/>
      <c r="R678" s="68"/>
      <c r="S678" s="85"/>
      <c r="T678" s="68"/>
      <c r="U678" s="43"/>
      <c r="V678" s="43"/>
      <c r="W678" s="85"/>
      <c r="X678" s="68"/>
      <c r="Y678" s="85"/>
      <c r="Z678" s="68"/>
      <c r="AA678" s="85"/>
      <c r="AB678" s="68"/>
      <c r="AC678" s="31"/>
    </row>
    <row r="679" spans="1:29" x14ac:dyDescent="0.25">
      <c r="A679" s="43"/>
      <c r="B679" s="43"/>
      <c r="C679" s="43"/>
      <c r="D679" s="43"/>
      <c r="E679" s="43"/>
      <c r="F679" s="43"/>
      <c r="G679" s="43"/>
      <c r="H679" s="44"/>
      <c r="I679" s="43"/>
      <c r="J679" s="43"/>
      <c r="K679" s="43"/>
      <c r="L679" s="43"/>
      <c r="M679" s="66"/>
      <c r="N679" s="84"/>
      <c r="O679" s="66"/>
      <c r="P679" s="66"/>
      <c r="Q679" s="85"/>
      <c r="R679" s="68"/>
      <c r="S679" s="85"/>
      <c r="T679" s="68"/>
      <c r="U679" s="43"/>
      <c r="V679" s="43"/>
      <c r="W679" s="85"/>
      <c r="X679" s="68"/>
      <c r="Y679" s="85"/>
      <c r="Z679" s="68"/>
      <c r="AA679" s="85"/>
      <c r="AB679" s="68"/>
      <c r="AC679" s="31"/>
    </row>
    <row r="680" spans="1:29" x14ac:dyDescent="0.25">
      <c r="A680" s="43"/>
      <c r="B680" s="43"/>
      <c r="C680" s="43"/>
      <c r="D680" s="43"/>
      <c r="E680" s="43"/>
      <c r="F680" s="43"/>
      <c r="G680" s="43"/>
      <c r="H680" s="44"/>
      <c r="I680" s="43"/>
      <c r="J680" s="43"/>
      <c r="K680" s="43"/>
      <c r="L680" s="43"/>
      <c r="M680" s="66"/>
      <c r="N680" s="84"/>
      <c r="O680" s="66"/>
      <c r="P680" s="66"/>
      <c r="Q680" s="85"/>
      <c r="R680" s="68"/>
      <c r="S680" s="85"/>
      <c r="T680" s="68"/>
      <c r="U680" s="43"/>
      <c r="V680" s="43"/>
      <c r="W680" s="85"/>
      <c r="X680" s="68"/>
      <c r="Y680" s="85"/>
      <c r="Z680" s="68"/>
      <c r="AA680" s="85"/>
      <c r="AB680" s="68"/>
      <c r="AC680" s="31"/>
    </row>
    <row r="681" spans="1:29" x14ac:dyDescent="0.25">
      <c r="A681" s="43"/>
      <c r="B681" s="43"/>
      <c r="C681" s="43"/>
      <c r="D681" s="43"/>
      <c r="E681" s="43"/>
      <c r="F681" s="43"/>
      <c r="G681" s="43"/>
      <c r="H681" s="44"/>
      <c r="I681" s="43"/>
      <c r="J681" s="43"/>
      <c r="K681" s="43"/>
      <c r="L681" s="43"/>
      <c r="M681" s="66"/>
      <c r="N681" s="84"/>
      <c r="O681" s="66"/>
      <c r="P681" s="66"/>
      <c r="Q681" s="85"/>
      <c r="R681" s="68"/>
      <c r="S681" s="85"/>
      <c r="T681" s="68"/>
      <c r="U681" s="43"/>
      <c r="V681" s="43"/>
      <c r="W681" s="85"/>
      <c r="X681" s="68"/>
      <c r="Y681" s="85"/>
      <c r="Z681" s="68"/>
      <c r="AA681" s="85"/>
      <c r="AB681" s="68"/>
      <c r="AC681" s="31"/>
    </row>
    <row r="682" spans="1:29" x14ac:dyDescent="0.25">
      <c r="A682" s="43"/>
      <c r="B682" s="43"/>
      <c r="C682" s="43"/>
      <c r="D682" s="43"/>
      <c r="E682" s="43"/>
      <c r="F682" s="43"/>
      <c r="G682" s="43"/>
      <c r="H682" s="44"/>
      <c r="I682" s="43"/>
      <c r="J682" s="43"/>
      <c r="K682" s="43"/>
      <c r="L682" s="43"/>
      <c r="M682" s="66"/>
      <c r="N682" s="84"/>
      <c r="O682" s="66"/>
      <c r="P682" s="66"/>
      <c r="Q682" s="85"/>
      <c r="R682" s="68"/>
      <c r="S682" s="85"/>
      <c r="T682" s="68"/>
      <c r="U682" s="43"/>
      <c r="V682" s="43"/>
      <c r="W682" s="85"/>
      <c r="X682" s="68"/>
      <c r="Y682" s="85"/>
      <c r="Z682" s="68"/>
      <c r="AA682" s="85"/>
      <c r="AB682" s="68"/>
      <c r="AC682" s="31"/>
    </row>
    <row r="683" spans="1:29" x14ac:dyDescent="0.25">
      <c r="A683" s="43"/>
      <c r="B683" s="43"/>
      <c r="C683" s="43"/>
      <c r="D683" s="43"/>
      <c r="E683" s="43"/>
      <c r="F683" s="43"/>
      <c r="G683" s="43"/>
      <c r="H683" s="44"/>
      <c r="I683" s="43"/>
      <c r="J683" s="43"/>
      <c r="K683" s="43"/>
      <c r="L683" s="43"/>
      <c r="M683" s="66"/>
      <c r="N683" s="84"/>
      <c r="O683" s="66"/>
      <c r="P683" s="66"/>
      <c r="Q683" s="85"/>
      <c r="R683" s="68"/>
      <c r="S683" s="85"/>
      <c r="T683" s="68"/>
      <c r="U683" s="43"/>
      <c r="V683" s="43"/>
      <c r="W683" s="85"/>
      <c r="X683" s="68"/>
      <c r="Y683" s="85"/>
      <c r="Z683" s="68"/>
      <c r="AA683" s="85"/>
      <c r="AB683" s="68"/>
      <c r="AC683" s="31"/>
    </row>
    <row r="684" spans="1:29" x14ac:dyDescent="0.25">
      <c r="A684" s="43"/>
      <c r="B684" s="43"/>
      <c r="C684" s="43"/>
      <c r="D684" s="43"/>
      <c r="E684" s="43"/>
      <c r="F684" s="43"/>
      <c r="G684" s="43"/>
      <c r="H684" s="44"/>
      <c r="I684" s="43"/>
      <c r="J684" s="43"/>
      <c r="K684" s="43"/>
      <c r="L684" s="43"/>
      <c r="M684" s="66"/>
      <c r="N684" s="84"/>
      <c r="O684" s="66"/>
      <c r="P684" s="66"/>
      <c r="Q684" s="85"/>
      <c r="R684" s="68"/>
      <c r="S684" s="85"/>
      <c r="T684" s="68"/>
      <c r="U684" s="43"/>
      <c r="V684" s="43"/>
      <c r="W684" s="85"/>
      <c r="X684" s="68"/>
      <c r="Y684" s="85"/>
      <c r="Z684" s="68"/>
      <c r="AA684" s="85"/>
      <c r="AB684" s="68"/>
      <c r="AC684" s="31"/>
    </row>
    <row r="685" spans="1:29" x14ac:dyDescent="0.25">
      <c r="A685" s="43"/>
      <c r="B685" s="43"/>
      <c r="C685" s="43"/>
      <c r="D685" s="43"/>
      <c r="E685" s="43"/>
      <c r="F685" s="43"/>
      <c r="G685" s="43"/>
      <c r="H685" s="44"/>
      <c r="I685" s="43"/>
      <c r="J685" s="43"/>
      <c r="K685" s="43"/>
      <c r="L685" s="43"/>
      <c r="M685" s="66"/>
      <c r="N685" s="84"/>
      <c r="O685" s="66"/>
      <c r="P685" s="66"/>
      <c r="Q685" s="85"/>
      <c r="R685" s="68"/>
      <c r="S685" s="85"/>
      <c r="T685" s="68"/>
      <c r="U685" s="43"/>
      <c r="V685" s="43"/>
      <c r="W685" s="85"/>
      <c r="X685" s="68"/>
      <c r="Y685" s="85"/>
      <c r="Z685" s="68"/>
      <c r="AA685" s="85"/>
      <c r="AB685" s="68"/>
      <c r="AC685" s="31"/>
    </row>
    <row r="686" spans="1:29" x14ac:dyDescent="0.25">
      <c r="A686" s="43"/>
      <c r="B686" s="43"/>
      <c r="C686" s="43"/>
      <c r="D686" s="43"/>
      <c r="E686" s="43"/>
      <c r="F686" s="43"/>
      <c r="G686" s="43"/>
      <c r="H686" s="44"/>
      <c r="I686" s="43"/>
      <c r="J686" s="43"/>
      <c r="K686" s="43"/>
      <c r="L686" s="43"/>
      <c r="M686" s="66"/>
      <c r="N686" s="84"/>
      <c r="O686" s="66"/>
      <c r="P686" s="66"/>
      <c r="Q686" s="85"/>
      <c r="R686" s="68"/>
      <c r="S686" s="85"/>
      <c r="T686" s="68"/>
      <c r="U686" s="43"/>
      <c r="V686" s="43"/>
      <c r="W686" s="85"/>
      <c r="X686" s="68"/>
      <c r="Y686" s="85"/>
      <c r="Z686" s="68"/>
      <c r="AA686" s="85"/>
      <c r="AB686" s="68"/>
      <c r="AC686" s="31"/>
    </row>
    <row r="687" spans="1:29" x14ac:dyDescent="0.25">
      <c r="A687" s="43"/>
      <c r="B687" s="43"/>
      <c r="C687" s="43"/>
      <c r="D687" s="43"/>
      <c r="E687" s="43"/>
      <c r="F687" s="43"/>
      <c r="G687" s="43"/>
      <c r="H687" s="44"/>
      <c r="I687" s="43"/>
      <c r="J687" s="43"/>
      <c r="K687" s="43"/>
      <c r="L687" s="43"/>
      <c r="M687" s="66"/>
      <c r="N687" s="84"/>
      <c r="O687" s="66"/>
      <c r="P687" s="66"/>
      <c r="Q687" s="85"/>
      <c r="R687" s="68"/>
      <c r="S687" s="85"/>
      <c r="T687" s="68"/>
      <c r="U687" s="43"/>
      <c r="V687" s="43"/>
      <c r="W687" s="85"/>
      <c r="X687" s="68"/>
      <c r="Y687" s="85"/>
      <c r="Z687" s="68"/>
      <c r="AA687" s="85"/>
      <c r="AB687" s="68"/>
      <c r="AC687" s="31"/>
    </row>
    <row r="688" spans="1:29" x14ac:dyDescent="0.25">
      <c r="A688" s="43"/>
      <c r="B688" s="43"/>
      <c r="C688" s="43"/>
      <c r="D688" s="43"/>
      <c r="E688" s="43"/>
      <c r="F688" s="43"/>
      <c r="G688" s="43"/>
      <c r="H688" s="44"/>
      <c r="I688" s="43"/>
      <c r="J688" s="43"/>
      <c r="K688" s="43"/>
      <c r="L688" s="43"/>
      <c r="M688" s="66"/>
      <c r="N688" s="84"/>
      <c r="O688" s="66"/>
      <c r="P688" s="66"/>
      <c r="Q688" s="85"/>
      <c r="R688" s="68"/>
      <c r="S688" s="85"/>
      <c r="T688" s="68"/>
      <c r="U688" s="43"/>
      <c r="V688" s="43"/>
      <c r="W688" s="85"/>
      <c r="X688" s="68"/>
      <c r="Y688" s="85"/>
      <c r="Z688" s="68"/>
      <c r="AA688" s="85"/>
      <c r="AB688" s="68"/>
      <c r="AC688" s="31"/>
    </row>
    <row r="689" spans="1:29" x14ac:dyDescent="0.25">
      <c r="A689" s="43"/>
      <c r="B689" s="43"/>
      <c r="C689" s="43"/>
      <c r="D689" s="43"/>
      <c r="E689" s="43"/>
      <c r="F689" s="43"/>
      <c r="G689" s="43"/>
      <c r="H689" s="44"/>
      <c r="I689" s="43"/>
      <c r="L689" s="43"/>
      <c r="M689" s="66"/>
      <c r="N689" s="84"/>
      <c r="O689" s="66"/>
      <c r="P689" s="66"/>
      <c r="Q689" s="85"/>
      <c r="R689" s="68"/>
      <c r="S689" s="85"/>
      <c r="T689" s="68"/>
      <c r="U689" s="43"/>
      <c r="V689" s="43"/>
      <c r="W689" s="85"/>
      <c r="X689" s="68"/>
      <c r="Y689" s="85"/>
      <c r="Z689" s="68"/>
      <c r="AA689" s="85"/>
      <c r="AB689" s="68"/>
      <c r="AC689" s="31"/>
    </row>
    <row r="690" spans="1:29" x14ac:dyDescent="0.25">
      <c r="A690" s="43"/>
      <c r="B690" s="43"/>
      <c r="C690" s="43"/>
      <c r="D690" s="43"/>
      <c r="E690" s="43"/>
      <c r="F690" s="43"/>
      <c r="G690" s="43"/>
      <c r="H690" s="44"/>
      <c r="I690" s="43"/>
      <c r="L690" s="43"/>
      <c r="M690" s="66"/>
      <c r="N690" s="84"/>
      <c r="O690" s="66"/>
      <c r="P690" s="66"/>
      <c r="Q690" s="85"/>
      <c r="R690" s="68"/>
      <c r="S690" s="85"/>
      <c r="T690" s="68"/>
      <c r="U690" s="43"/>
      <c r="V690" s="43"/>
      <c r="W690" s="85"/>
      <c r="X690" s="68"/>
      <c r="Y690" s="85"/>
      <c r="Z690" s="68"/>
      <c r="AA690" s="85"/>
      <c r="AB690" s="68"/>
      <c r="AC690" s="31"/>
    </row>
    <row r="691" spans="1:29" x14ac:dyDescent="0.25">
      <c r="A691" s="43"/>
      <c r="B691" s="43"/>
      <c r="C691" s="43"/>
      <c r="D691" s="43"/>
      <c r="E691" s="43"/>
      <c r="F691" s="43"/>
      <c r="G691" s="43"/>
      <c r="H691" s="44"/>
      <c r="I691" s="43"/>
      <c r="L691" s="43"/>
      <c r="M691" s="66"/>
      <c r="N691" s="84"/>
      <c r="O691" s="66"/>
      <c r="P691" s="66"/>
      <c r="Q691" s="85"/>
      <c r="R691" s="68"/>
      <c r="S691" s="85"/>
      <c r="T691" s="68"/>
      <c r="U691" s="43"/>
      <c r="V691" s="43"/>
      <c r="W691" s="85"/>
      <c r="X691" s="68"/>
      <c r="Y691" s="85"/>
      <c r="Z691" s="68"/>
      <c r="AA691" s="85"/>
      <c r="AB691" s="68"/>
      <c r="AC691" s="31"/>
    </row>
    <row r="692" spans="1:29" x14ac:dyDescent="0.25">
      <c r="A692" s="43"/>
      <c r="B692" s="43"/>
      <c r="C692" s="43"/>
      <c r="D692" s="43"/>
      <c r="E692" s="43"/>
      <c r="F692" s="43"/>
      <c r="G692" s="43"/>
      <c r="H692" s="44"/>
      <c r="I692" s="43"/>
      <c r="L692" s="43"/>
      <c r="M692" s="66"/>
      <c r="N692" s="84"/>
      <c r="O692" s="66"/>
      <c r="P692" s="66"/>
      <c r="Q692" s="85"/>
      <c r="R692" s="68"/>
      <c r="S692" s="85"/>
      <c r="T692" s="68"/>
      <c r="U692" s="43"/>
      <c r="V692" s="43"/>
      <c r="W692" s="85"/>
      <c r="X692" s="68"/>
      <c r="Y692" s="85"/>
      <c r="Z692" s="68"/>
      <c r="AA692" s="85"/>
      <c r="AB692" s="68"/>
      <c r="AC692" s="31"/>
    </row>
    <row r="693" spans="1:29" x14ac:dyDescent="0.25">
      <c r="A693" s="43"/>
      <c r="B693" s="43"/>
      <c r="C693" s="43"/>
      <c r="D693" s="43"/>
      <c r="E693" s="43"/>
      <c r="F693" s="43"/>
      <c r="G693" s="43"/>
      <c r="H693" s="44"/>
      <c r="I693" s="43"/>
      <c r="L693" s="43"/>
      <c r="M693" s="66"/>
      <c r="N693" s="84"/>
      <c r="O693" s="66"/>
      <c r="P693" s="66"/>
      <c r="Q693" s="85"/>
      <c r="R693" s="68"/>
      <c r="S693" s="85"/>
      <c r="T693" s="68"/>
      <c r="U693" s="43"/>
      <c r="V693" s="43"/>
      <c r="W693" s="85"/>
      <c r="X693" s="68"/>
      <c r="Y693" s="85"/>
      <c r="Z693" s="68"/>
      <c r="AA693" s="85"/>
      <c r="AB693" s="68"/>
      <c r="AC693" s="31"/>
    </row>
    <row r="694" spans="1:29" x14ac:dyDescent="0.25">
      <c r="A694" s="43"/>
      <c r="B694" s="43"/>
      <c r="C694" s="43"/>
      <c r="D694" s="43"/>
      <c r="E694" s="43"/>
      <c r="F694" s="43"/>
      <c r="G694" s="43"/>
      <c r="H694" s="44"/>
      <c r="I694" s="43"/>
      <c r="L694" s="43"/>
      <c r="M694" s="66"/>
      <c r="N694" s="84"/>
      <c r="O694" s="66"/>
      <c r="P694" s="66"/>
      <c r="Q694" s="85"/>
      <c r="R694" s="68"/>
      <c r="S694" s="85"/>
      <c r="T694" s="68"/>
      <c r="U694" s="43"/>
      <c r="V694" s="43"/>
      <c r="W694" s="85"/>
      <c r="X694" s="68"/>
      <c r="Y694" s="85"/>
      <c r="Z694" s="68"/>
      <c r="AA694" s="85"/>
      <c r="AB694" s="68"/>
      <c r="AC694" s="31"/>
    </row>
    <row r="695" spans="1:29" x14ac:dyDescent="0.25">
      <c r="A695" s="43"/>
      <c r="B695" s="43"/>
      <c r="C695" s="43"/>
      <c r="D695" s="43"/>
      <c r="E695" s="43"/>
      <c r="F695" s="43"/>
      <c r="G695" s="43"/>
      <c r="H695" s="44"/>
      <c r="I695" s="43"/>
      <c r="L695" s="43"/>
      <c r="M695" s="66"/>
      <c r="N695" s="84"/>
      <c r="O695" s="66"/>
      <c r="P695" s="66"/>
      <c r="Q695" s="85"/>
      <c r="R695" s="68"/>
      <c r="S695" s="85"/>
      <c r="T695" s="68"/>
      <c r="U695" s="43"/>
      <c r="V695" s="43"/>
      <c r="W695" s="85"/>
      <c r="X695" s="68"/>
      <c r="Y695" s="85"/>
      <c r="Z695" s="68"/>
      <c r="AA695" s="85"/>
      <c r="AB695" s="68"/>
      <c r="AC695" s="31"/>
    </row>
    <row r="696" spans="1:29" x14ac:dyDescent="0.25">
      <c r="A696" s="43"/>
      <c r="B696" s="43"/>
      <c r="C696" s="43"/>
      <c r="D696" s="43"/>
      <c r="E696" s="43"/>
      <c r="F696" s="43"/>
      <c r="G696" s="43"/>
      <c r="H696" s="44"/>
      <c r="I696" s="43"/>
      <c r="L696" s="43"/>
      <c r="M696" s="66"/>
      <c r="N696" s="84"/>
      <c r="O696" s="66"/>
      <c r="P696" s="66"/>
      <c r="Q696" s="85"/>
      <c r="R696" s="68"/>
      <c r="S696" s="85"/>
      <c r="T696" s="68"/>
      <c r="U696" s="43"/>
      <c r="V696" s="43"/>
      <c r="W696" s="85"/>
      <c r="X696" s="68"/>
      <c r="Y696" s="85"/>
      <c r="Z696" s="68"/>
      <c r="AA696" s="85"/>
      <c r="AB696" s="68"/>
      <c r="AC696" s="31"/>
    </row>
    <row r="697" spans="1:29" x14ac:dyDescent="0.25">
      <c r="A697" s="43"/>
      <c r="B697" s="43"/>
      <c r="C697" s="43"/>
      <c r="D697" s="43"/>
      <c r="E697" s="43"/>
      <c r="F697" s="43"/>
      <c r="G697" s="43"/>
      <c r="H697" s="44"/>
      <c r="I697" s="43"/>
      <c r="L697" s="43"/>
      <c r="M697" s="66"/>
      <c r="N697" s="84"/>
      <c r="O697" s="66"/>
      <c r="P697" s="66"/>
      <c r="Q697" s="85"/>
      <c r="R697" s="68"/>
      <c r="S697" s="85"/>
      <c r="T697" s="68"/>
      <c r="U697" s="43"/>
      <c r="V697" s="43"/>
      <c r="W697" s="85"/>
      <c r="X697" s="68"/>
      <c r="Y697" s="85"/>
      <c r="Z697" s="68"/>
      <c r="AA697" s="85"/>
      <c r="AB697" s="68"/>
      <c r="AC697" s="31"/>
    </row>
    <row r="698" spans="1:29" x14ac:dyDescent="0.25">
      <c r="A698" s="43"/>
      <c r="B698" s="43"/>
      <c r="C698" s="43"/>
      <c r="D698" s="43"/>
      <c r="E698" s="43"/>
      <c r="F698" s="43"/>
      <c r="G698" s="43"/>
      <c r="H698" s="44"/>
      <c r="I698" s="43"/>
      <c r="L698" s="43"/>
      <c r="M698" s="66"/>
      <c r="N698" s="84"/>
      <c r="O698" s="66"/>
      <c r="P698" s="66"/>
      <c r="Q698" s="85"/>
      <c r="R698" s="68"/>
      <c r="S698" s="85"/>
      <c r="T698" s="68"/>
      <c r="U698" s="43"/>
      <c r="V698" s="43"/>
      <c r="W698" s="85"/>
      <c r="X698" s="68"/>
      <c r="Y698" s="85"/>
      <c r="Z698" s="68"/>
      <c r="AA698" s="85"/>
      <c r="AB698" s="68"/>
      <c r="AC698" s="31"/>
    </row>
    <row r="699" spans="1:29" x14ac:dyDescent="0.25">
      <c r="A699" s="43"/>
      <c r="B699" s="43"/>
      <c r="C699" s="43"/>
      <c r="D699" s="43"/>
      <c r="E699" s="43"/>
      <c r="F699" s="43"/>
      <c r="G699" s="43"/>
      <c r="H699" s="44"/>
      <c r="I699" s="43"/>
      <c r="L699" s="43"/>
      <c r="M699" s="66"/>
      <c r="N699" s="84"/>
      <c r="O699" s="66"/>
      <c r="P699" s="66"/>
      <c r="Q699" s="85"/>
      <c r="R699" s="68"/>
      <c r="S699" s="85"/>
      <c r="T699" s="68"/>
      <c r="U699" s="43"/>
      <c r="V699" s="43"/>
      <c r="W699" s="85"/>
      <c r="X699" s="68"/>
      <c r="Y699" s="85"/>
      <c r="Z699" s="68"/>
      <c r="AA699" s="85"/>
      <c r="AB699" s="68"/>
      <c r="AC699" s="31"/>
    </row>
    <row r="700" spans="1:29" x14ac:dyDescent="0.25">
      <c r="A700" s="43"/>
      <c r="B700" s="43"/>
      <c r="C700" s="43"/>
      <c r="D700" s="43"/>
      <c r="E700" s="43"/>
      <c r="F700" s="43"/>
      <c r="G700" s="43"/>
      <c r="H700" s="44"/>
      <c r="I700" s="43"/>
      <c r="L700" s="43"/>
      <c r="M700" s="66"/>
      <c r="N700" s="84"/>
      <c r="O700" s="66"/>
      <c r="P700" s="66"/>
      <c r="Q700" s="85"/>
      <c r="R700" s="68"/>
      <c r="S700" s="85"/>
      <c r="T700" s="68"/>
      <c r="U700" s="43"/>
      <c r="V700" s="43"/>
      <c r="W700" s="85"/>
      <c r="X700" s="68"/>
      <c r="Y700" s="85"/>
      <c r="Z700" s="68"/>
      <c r="AA700" s="85"/>
      <c r="AB700" s="68"/>
      <c r="AC700" s="31"/>
    </row>
    <row r="701" spans="1:29" x14ac:dyDescent="0.25">
      <c r="A701" s="43"/>
      <c r="B701" s="43"/>
      <c r="C701" s="43"/>
      <c r="D701" s="43"/>
      <c r="E701" s="43"/>
      <c r="F701" s="43"/>
      <c r="G701" s="43"/>
      <c r="H701" s="44"/>
      <c r="I701" s="43"/>
      <c r="L701" s="43"/>
      <c r="M701" s="66"/>
      <c r="N701" s="84"/>
      <c r="O701" s="66"/>
      <c r="P701" s="66"/>
      <c r="Q701" s="85"/>
      <c r="R701" s="68"/>
      <c r="S701" s="85"/>
      <c r="T701" s="68"/>
      <c r="U701" s="43"/>
      <c r="V701" s="43"/>
      <c r="W701" s="85"/>
      <c r="X701" s="68"/>
      <c r="Y701" s="85"/>
      <c r="Z701" s="68"/>
      <c r="AA701" s="85"/>
      <c r="AB701" s="68"/>
      <c r="AC701" s="31"/>
    </row>
    <row r="702" spans="1:29" x14ac:dyDescent="0.25">
      <c r="A702" s="43"/>
      <c r="B702" s="43"/>
      <c r="C702" s="43"/>
      <c r="D702" s="43"/>
      <c r="E702" s="43"/>
      <c r="F702" s="43"/>
      <c r="G702" s="43"/>
      <c r="H702" s="44"/>
      <c r="I702" s="43"/>
      <c r="L702" s="43"/>
      <c r="M702" s="66"/>
      <c r="N702" s="84"/>
      <c r="O702" s="66"/>
      <c r="P702" s="66"/>
      <c r="Q702" s="85"/>
      <c r="R702" s="68"/>
      <c r="S702" s="85"/>
      <c r="T702" s="68"/>
      <c r="U702" s="43"/>
      <c r="V702" s="43"/>
      <c r="W702" s="85"/>
      <c r="X702" s="68"/>
      <c r="Y702" s="85"/>
      <c r="Z702" s="68"/>
      <c r="AA702" s="85"/>
      <c r="AB702" s="68"/>
      <c r="AC702" s="31"/>
    </row>
    <row r="703" spans="1:29" x14ac:dyDescent="0.25">
      <c r="A703" s="43"/>
      <c r="B703" s="43"/>
      <c r="C703" s="43"/>
      <c r="D703" s="43"/>
      <c r="E703" s="43"/>
      <c r="F703" s="43"/>
      <c r="G703" s="43"/>
      <c r="H703" s="44"/>
      <c r="I703" s="43"/>
      <c r="L703" s="43"/>
      <c r="M703" s="66"/>
      <c r="N703" s="84"/>
      <c r="O703" s="66"/>
      <c r="P703" s="66"/>
      <c r="Q703" s="85"/>
      <c r="R703" s="68"/>
      <c r="S703" s="85"/>
      <c r="T703" s="68"/>
      <c r="U703" s="43"/>
      <c r="V703" s="43"/>
      <c r="W703" s="85"/>
      <c r="X703" s="68"/>
      <c r="Y703" s="85"/>
      <c r="Z703" s="68"/>
      <c r="AA703" s="85"/>
      <c r="AB703" s="68"/>
      <c r="AC703" s="31"/>
    </row>
    <row r="704" spans="1:29" x14ac:dyDescent="0.25">
      <c r="A704" s="43"/>
      <c r="B704" s="43"/>
      <c r="C704" s="43"/>
      <c r="D704" s="43"/>
      <c r="E704" s="43"/>
      <c r="F704" s="43"/>
      <c r="G704" s="43"/>
      <c r="H704" s="44"/>
      <c r="I704" s="43"/>
      <c r="L704" s="43"/>
      <c r="M704" s="66"/>
      <c r="N704" s="84"/>
      <c r="O704" s="66"/>
      <c r="P704" s="66"/>
      <c r="Q704" s="85"/>
      <c r="R704" s="68"/>
      <c r="S704" s="85"/>
      <c r="T704" s="68"/>
      <c r="U704" s="43"/>
      <c r="V704" s="43"/>
      <c r="W704" s="85"/>
      <c r="X704" s="68"/>
      <c r="Y704" s="85"/>
      <c r="Z704" s="68"/>
      <c r="AA704" s="85"/>
      <c r="AB704" s="68"/>
      <c r="AC704" s="31"/>
    </row>
    <row r="705" spans="1:29" x14ac:dyDescent="0.25">
      <c r="A705" s="43"/>
      <c r="B705" s="43"/>
      <c r="C705" s="43"/>
      <c r="D705" s="43"/>
      <c r="E705" s="43"/>
      <c r="F705" s="43"/>
      <c r="G705" s="43"/>
      <c r="H705" s="44"/>
      <c r="I705" s="43"/>
      <c r="L705" s="43"/>
      <c r="M705" s="66"/>
      <c r="N705" s="84"/>
      <c r="O705" s="66"/>
      <c r="P705" s="66"/>
      <c r="Q705" s="85"/>
      <c r="R705" s="68"/>
      <c r="S705" s="85"/>
      <c r="T705" s="68"/>
      <c r="U705" s="43"/>
      <c r="V705" s="43"/>
      <c r="W705" s="85"/>
      <c r="X705" s="68"/>
      <c r="Y705" s="85"/>
      <c r="Z705" s="68"/>
      <c r="AA705" s="85"/>
      <c r="AB705" s="68"/>
      <c r="AC705" s="31"/>
    </row>
    <row r="706" spans="1:29" x14ac:dyDescent="0.25">
      <c r="A706" s="43"/>
      <c r="B706" s="43"/>
      <c r="C706" s="43"/>
      <c r="D706" s="43"/>
      <c r="E706" s="43"/>
      <c r="F706" s="43"/>
      <c r="G706" s="43"/>
      <c r="H706" s="44"/>
      <c r="I706" s="43"/>
      <c r="L706" s="43"/>
      <c r="M706" s="66"/>
      <c r="N706" s="84"/>
      <c r="O706" s="66"/>
      <c r="P706" s="66"/>
      <c r="Q706" s="85"/>
      <c r="R706" s="68"/>
      <c r="S706" s="85"/>
      <c r="T706" s="68"/>
      <c r="U706" s="43"/>
      <c r="V706" s="43"/>
      <c r="W706" s="85"/>
      <c r="X706" s="68"/>
      <c r="Y706" s="85"/>
      <c r="Z706" s="68"/>
      <c r="AA706" s="85"/>
      <c r="AB706" s="68"/>
      <c r="AC706" s="31"/>
    </row>
    <row r="707" spans="1:29" x14ac:dyDescent="0.25">
      <c r="A707" s="43"/>
      <c r="B707" s="43"/>
      <c r="C707" s="43"/>
      <c r="D707" s="43"/>
      <c r="E707" s="43"/>
      <c r="F707" s="43"/>
      <c r="G707" s="43"/>
      <c r="H707" s="44"/>
      <c r="I707" s="43"/>
      <c r="L707" s="43"/>
      <c r="M707" s="66"/>
      <c r="N707" s="84"/>
      <c r="O707" s="66"/>
      <c r="P707" s="66"/>
      <c r="Q707" s="85"/>
      <c r="R707" s="68"/>
      <c r="S707" s="85"/>
      <c r="T707" s="68"/>
      <c r="U707" s="43"/>
      <c r="V707" s="43"/>
      <c r="W707" s="85"/>
      <c r="X707" s="68"/>
      <c r="Y707" s="85"/>
      <c r="Z707" s="68"/>
      <c r="AA707" s="85"/>
      <c r="AB707" s="68"/>
      <c r="AC707" s="31"/>
    </row>
    <row r="708" spans="1:29" x14ac:dyDescent="0.25">
      <c r="A708" s="43"/>
      <c r="B708" s="43"/>
      <c r="C708" s="43"/>
      <c r="D708" s="43"/>
      <c r="E708" s="43"/>
      <c r="F708" s="43"/>
      <c r="G708" s="43"/>
      <c r="H708" s="44"/>
      <c r="I708" s="43"/>
      <c r="L708" s="43"/>
      <c r="M708" s="66"/>
      <c r="N708" s="84"/>
      <c r="O708" s="66"/>
      <c r="P708" s="66"/>
      <c r="Q708" s="85"/>
      <c r="R708" s="68"/>
      <c r="S708" s="85"/>
      <c r="T708" s="68"/>
      <c r="U708" s="43"/>
      <c r="V708" s="43"/>
      <c r="W708" s="85"/>
      <c r="X708" s="68"/>
      <c r="Y708" s="85"/>
      <c r="Z708" s="68"/>
      <c r="AA708" s="85"/>
      <c r="AB708" s="68"/>
      <c r="AC708" s="31"/>
    </row>
    <row r="709" spans="1:29" x14ac:dyDescent="0.25">
      <c r="A709" s="43"/>
      <c r="B709" s="43"/>
      <c r="C709" s="43"/>
      <c r="D709" s="43"/>
      <c r="E709" s="43"/>
      <c r="F709" s="43"/>
      <c r="G709" s="43"/>
      <c r="H709" s="44"/>
      <c r="I709" s="43"/>
      <c r="L709" s="43"/>
      <c r="M709" s="66"/>
      <c r="N709" s="84"/>
      <c r="O709" s="66"/>
      <c r="P709" s="66"/>
      <c r="Q709" s="85"/>
      <c r="R709" s="68"/>
      <c r="S709" s="85"/>
      <c r="T709" s="68"/>
      <c r="U709" s="43"/>
      <c r="V709" s="43"/>
      <c r="W709" s="85"/>
      <c r="X709" s="68"/>
      <c r="Y709" s="85"/>
      <c r="Z709" s="68"/>
      <c r="AA709" s="85"/>
      <c r="AB709" s="68"/>
      <c r="AC709" s="31"/>
    </row>
    <row r="710" spans="1:29" x14ac:dyDescent="0.25">
      <c r="A710" s="43"/>
      <c r="B710" s="43"/>
      <c r="C710" s="43"/>
      <c r="D710" s="43"/>
      <c r="E710" s="43"/>
      <c r="F710" s="43"/>
      <c r="G710" s="43"/>
      <c r="H710" s="44"/>
      <c r="I710" s="43"/>
      <c r="L710" s="43"/>
      <c r="M710" s="66"/>
      <c r="N710" s="84"/>
      <c r="O710" s="66"/>
      <c r="P710" s="66"/>
      <c r="Q710" s="85"/>
      <c r="R710" s="68"/>
      <c r="S710" s="85"/>
      <c r="T710" s="68"/>
      <c r="U710" s="43"/>
      <c r="V710" s="43"/>
      <c r="W710" s="85"/>
      <c r="X710" s="68"/>
      <c r="Y710" s="85"/>
      <c r="Z710" s="68"/>
      <c r="AA710" s="85"/>
      <c r="AB710" s="68"/>
      <c r="AC710" s="31"/>
    </row>
    <row r="711" spans="1:29" x14ac:dyDescent="0.25">
      <c r="A711" s="43"/>
      <c r="B711" s="43"/>
      <c r="C711" s="43"/>
      <c r="D711" s="43"/>
      <c r="E711" s="43"/>
      <c r="F711" s="43"/>
      <c r="G711" s="43"/>
      <c r="H711" s="44"/>
      <c r="I711" s="43"/>
      <c r="L711" s="43"/>
      <c r="M711" s="66"/>
      <c r="N711" s="84"/>
      <c r="O711" s="66"/>
      <c r="P711" s="66"/>
      <c r="Q711" s="85"/>
      <c r="R711" s="68"/>
      <c r="S711" s="85"/>
      <c r="T711" s="68"/>
      <c r="U711" s="43"/>
      <c r="V711" s="43"/>
      <c r="W711" s="85"/>
      <c r="X711" s="68"/>
      <c r="Y711" s="85"/>
      <c r="Z711" s="68"/>
      <c r="AA711" s="85"/>
      <c r="AB711" s="68"/>
      <c r="AC711" s="31"/>
    </row>
    <row r="712" spans="1:29" x14ac:dyDescent="0.25">
      <c r="A712" s="43"/>
      <c r="B712" s="43"/>
      <c r="C712" s="43"/>
      <c r="D712" s="43"/>
      <c r="E712" s="43"/>
      <c r="F712" s="43"/>
      <c r="G712" s="43"/>
      <c r="H712" s="44"/>
      <c r="I712" s="43"/>
      <c r="L712" s="43"/>
      <c r="M712" s="66"/>
      <c r="N712" s="84"/>
      <c r="O712" s="66"/>
      <c r="P712" s="66"/>
      <c r="Q712" s="85"/>
      <c r="R712" s="68"/>
      <c r="S712" s="85"/>
      <c r="T712" s="68"/>
      <c r="U712" s="43"/>
      <c r="V712" s="43"/>
      <c r="W712" s="85"/>
      <c r="X712" s="68"/>
      <c r="Y712" s="85"/>
      <c r="Z712" s="68"/>
      <c r="AA712" s="85"/>
      <c r="AB712" s="68"/>
      <c r="AC712" s="31"/>
    </row>
    <row r="713" spans="1:29" x14ac:dyDescent="0.25">
      <c r="A713" s="43"/>
      <c r="B713" s="43"/>
      <c r="C713" s="43"/>
      <c r="D713" s="43"/>
      <c r="E713" s="43"/>
      <c r="F713" s="43"/>
      <c r="G713" s="43"/>
      <c r="H713" s="44"/>
      <c r="I713" s="43"/>
      <c r="L713" s="43"/>
      <c r="M713" s="66"/>
      <c r="N713" s="84"/>
      <c r="O713" s="66"/>
      <c r="P713" s="66"/>
      <c r="Q713" s="85"/>
      <c r="R713" s="68"/>
      <c r="S713" s="85"/>
      <c r="T713" s="68"/>
      <c r="U713" s="43"/>
      <c r="V713" s="43"/>
      <c r="W713" s="85"/>
      <c r="X713" s="68"/>
      <c r="Y713" s="85"/>
      <c r="Z713" s="68"/>
      <c r="AA713" s="85"/>
      <c r="AB713" s="68"/>
      <c r="AC713" s="31"/>
    </row>
    <row r="714" spans="1:29" x14ac:dyDescent="0.25">
      <c r="A714" s="43"/>
      <c r="B714" s="43"/>
      <c r="C714" s="43"/>
      <c r="D714" s="43"/>
      <c r="E714" s="43"/>
      <c r="F714" s="43"/>
      <c r="G714" s="43"/>
      <c r="H714" s="44"/>
      <c r="I714" s="43"/>
      <c r="L714" s="43"/>
      <c r="M714" s="66"/>
      <c r="N714" s="84"/>
      <c r="O714" s="66"/>
      <c r="P714" s="66"/>
      <c r="Q714" s="85"/>
      <c r="R714" s="68"/>
      <c r="S714" s="85"/>
      <c r="T714" s="68"/>
      <c r="U714" s="43"/>
      <c r="V714" s="43"/>
      <c r="W714" s="85"/>
      <c r="X714" s="68"/>
      <c r="Y714" s="85"/>
      <c r="Z714" s="68"/>
      <c r="AA714" s="85"/>
      <c r="AB714" s="68"/>
      <c r="AC714" s="31"/>
    </row>
    <row r="715" spans="1:29" x14ac:dyDescent="0.25">
      <c r="A715" s="43"/>
      <c r="B715" s="43"/>
      <c r="C715" s="43"/>
      <c r="D715" s="43"/>
      <c r="E715" s="43"/>
      <c r="F715" s="43"/>
      <c r="G715" s="43"/>
      <c r="H715" s="44"/>
      <c r="I715" s="43"/>
      <c r="L715" s="43"/>
      <c r="M715" s="66"/>
      <c r="N715" s="84"/>
      <c r="O715" s="66"/>
      <c r="P715" s="66"/>
      <c r="Q715" s="85"/>
      <c r="R715" s="68"/>
      <c r="S715" s="85"/>
      <c r="T715" s="68"/>
      <c r="U715" s="43"/>
      <c r="V715" s="43"/>
      <c r="W715" s="85"/>
      <c r="X715" s="68"/>
      <c r="Y715" s="85"/>
      <c r="Z715" s="68"/>
      <c r="AA715" s="85"/>
      <c r="AB715" s="68"/>
      <c r="AC715" s="31"/>
    </row>
    <row r="716" spans="1:29" x14ac:dyDescent="0.25">
      <c r="A716" s="43"/>
      <c r="B716" s="43"/>
      <c r="C716" s="43"/>
      <c r="D716" s="43"/>
      <c r="E716" s="43"/>
      <c r="F716" s="43"/>
      <c r="G716" s="43"/>
      <c r="H716" s="44"/>
      <c r="I716" s="43"/>
      <c r="L716" s="43"/>
      <c r="M716" s="66"/>
      <c r="N716" s="84"/>
      <c r="O716" s="66"/>
      <c r="P716" s="66"/>
      <c r="Q716" s="85"/>
      <c r="R716" s="68"/>
      <c r="S716" s="85"/>
      <c r="T716" s="68"/>
      <c r="U716" s="43"/>
      <c r="V716" s="43"/>
      <c r="W716" s="85"/>
      <c r="X716" s="68"/>
      <c r="Y716" s="85"/>
      <c r="Z716" s="68"/>
      <c r="AA716" s="85"/>
      <c r="AB716" s="68"/>
      <c r="AC716" s="31"/>
    </row>
    <row r="717" spans="1:29" x14ac:dyDescent="0.25">
      <c r="A717" s="43"/>
      <c r="B717" s="43"/>
      <c r="C717" s="43"/>
      <c r="D717" s="43"/>
      <c r="E717" s="43"/>
      <c r="F717" s="43"/>
      <c r="G717" s="43"/>
      <c r="H717" s="44"/>
      <c r="I717" s="43"/>
      <c r="L717" s="43"/>
      <c r="M717" s="66"/>
      <c r="N717" s="84"/>
      <c r="O717" s="66"/>
      <c r="P717" s="66"/>
      <c r="Q717" s="85"/>
      <c r="R717" s="68"/>
      <c r="S717" s="85"/>
      <c r="T717" s="68"/>
      <c r="U717" s="43"/>
      <c r="V717" s="43"/>
      <c r="W717" s="85"/>
      <c r="X717" s="68"/>
      <c r="Y717" s="85"/>
      <c r="Z717" s="68"/>
      <c r="AA717" s="85"/>
      <c r="AB717" s="68"/>
      <c r="AC717" s="31"/>
    </row>
    <row r="718" spans="1:29" x14ac:dyDescent="0.25">
      <c r="A718" s="43"/>
      <c r="B718" s="43"/>
      <c r="C718" s="43"/>
      <c r="D718" s="43"/>
      <c r="E718" s="43"/>
      <c r="F718" s="43"/>
      <c r="G718" s="43"/>
      <c r="H718" s="44"/>
      <c r="I718" s="43"/>
      <c r="L718" s="43"/>
      <c r="M718" s="66"/>
      <c r="N718" s="84"/>
      <c r="O718" s="66"/>
      <c r="P718" s="66"/>
      <c r="Q718" s="85"/>
      <c r="R718" s="68"/>
      <c r="S718" s="85"/>
      <c r="T718" s="68"/>
      <c r="U718" s="43"/>
      <c r="V718" s="43"/>
      <c r="W718" s="85"/>
      <c r="X718" s="68"/>
      <c r="Y718" s="85"/>
      <c r="Z718" s="68"/>
      <c r="AA718" s="85"/>
      <c r="AB718" s="68"/>
      <c r="AC718" s="31"/>
    </row>
    <row r="719" spans="1:29" x14ac:dyDescent="0.25">
      <c r="A719" s="43"/>
      <c r="B719" s="43"/>
      <c r="C719" s="43"/>
      <c r="D719" s="43"/>
      <c r="E719" s="43"/>
      <c r="F719" s="43"/>
      <c r="G719" s="43"/>
      <c r="H719" s="44"/>
      <c r="I719" s="43"/>
      <c r="L719" s="43"/>
      <c r="M719" s="66"/>
      <c r="N719" s="84"/>
      <c r="O719" s="66"/>
      <c r="P719" s="66"/>
      <c r="Q719" s="85"/>
      <c r="R719" s="68"/>
      <c r="S719" s="85"/>
      <c r="T719" s="68"/>
      <c r="U719" s="43"/>
      <c r="V719" s="43"/>
      <c r="W719" s="85"/>
      <c r="X719" s="68"/>
      <c r="Y719" s="85"/>
      <c r="Z719" s="68"/>
      <c r="AA719" s="85"/>
      <c r="AB719" s="68"/>
      <c r="AC719" s="31"/>
    </row>
    <row r="720" spans="1:29" x14ac:dyDescent="0.25">
      <c r="A720" s="43"/>
      <c r="B720" s="43"/>
      <c r="C720" s="43"/>
      <c r="D720" s="43"/>
      <c r="E720" s="43"/>
      <c r="F720" s="43"/>
      <c r="G720" s="43"/>
      <c r="H720" s="44"/>
      <c r="I720" s="43"/>
      <c r="L720" s="43"/>
      <c r="M720" s="66"/>
      <c r="N720" s="84"/>
      <c r="O720" s="66"/>
      <c r="P720" s="66"/>
      <c r="Q720" s="85"/>
      <c r="R720" s="68"/>
      <c r="S720" s="85"/>
      <c r="T720" s="68"/>
      <c r="U720" s="43"/>
      <c r="V720" s="43"/>
      <c r="W720" s="85"/>
      <c r="X720" s="68"/>
      <c r="Y720" s="85"/>
      <c r="Z720" s="68"/>
      <c r="AA720" s="85"/>
      <c r="AB720" s="68"/>
      <c r="AC720" s="31"/>
    </row>
    <row r="721" spans="1:29" x14ac:dyDescent="0.25">
      <c r="A721" s="43"/>
      <c r="B721" s="43"/>
      <c r="C721" s="43"/>
      <c r="D721" s="43"/>
      <c r="E721" s="43"/>
      <c r="F721" s="43"/>
      <c r="G721" s="43"/>
      <c r="H721" s="44"/>
      <c r="I721" s="43"/>
      <c r="L721" s="43"/>
      <c r="M721" s="66"/>
      <c r="N721" s="84"/>
      <c r="O721" s="66"/>
      <c r="P721" s="66"/>
      <c r="Q721" s="85"/>
      <c r="R721" s="68"/>
      <c r="S721" s="85"/>
      <c r="T721" s="68"/>
      <c r="U721" s="43"/>
      <c r="V721" s="43"/>
      <c r="W721" s="85"/>
      <c r="X721" s="68"/>
      <c r="Y721" s="85"/>
      <c r="Z721" s="68"/>
      <c r="AA721" s="85"/>
      <c r="AB721" s="68"/>
      <c r="AC721" s="31"/>
    </row>
    <row r="722" spans="1:29" x14ac:dyDescent="0.25">
      <c r="A722" s="43"/>
      <c r="B722" s="43"/>
      <c r="C722" s="43"/>
      <c r="D722" s="43"/>
      <c r="E722" s="43"/>
      <c r="F722" s="43"/>
      <c r="G722" s="43"/>
      <c r="H722" s="44"/>
      <c r="I722" s="43"/>
      <c r="L722" s="43"/>
      <c r="M722" s="66"/>
      <c r="N722" s="84"/>
      <c r="O722" s="66"/>
      <c r="P722" s="66"/>
      <c r="Q722" s="85"/>
      <c r="R722" s="68"/>
      <c r="S722" s="85"/>
      <c r="T722" s="68"/>
      <c r="U722" s="43"/>
      <c r="V722" s="43"/>
      <c r="W722" s="85"/>
      <c r="X722" s="68"/>
      <c r="Y722" s="85"/>
      <c r="Z722" s="68"/>
      <c r="AA722" s="85"/>
      <c r="AB722" s="68"/>
      <c r="AC722" s="31"/>
    </row>
    <row r="723" spans="1:29" x14ac:dyDescent="0.25">
      <c r="A723" s="43"/>
      <c r="B723" s="43"/>
      <c r="C723" s="43"/>
      <c r="D723" s="43"/>
      <c r="E723" s="43"/>
      <c r="F723" s="43"/>
      <c r="G723" s="43"/>
      <c r="H723" s="44"/>
      <c r="I723" s="43"/>
      <c r="L723" s="43"/>
      <c r="M723" s="66"/>
      <c r="N723" s="84"/>
      <c r="O723" s="66"/>
      <c r="P723" s="66"/>
      <c r="Q723" s="85"/>
      <c r="R723" s="68"/>
      <c r="S723" s="85"/>
      <c r="T723" s="68"/>
      <c r="U723" s="43"/>
      <c r="V723" s="43"/>
      <c r="W723" s="85"/>
      <c r="X723" s="68"/>
      <c r="Y723" s="85"/>
      <c r="Z723" s="68"/>
      <c r="AA723" s="85"/>
      <c r="AB723" s="68"/>
      <c r="AC723" s="31"/>
    </row>
    <row r="724" spans="1:29" x14ac:dyDescent="0.25">
      <c r="A724" s="43"/>
      <c r="B724" s="43"/>
      <c r="C724" s="43"/>
      <c r="D724" s="43"/>
      <c r="E724" s="43"/>
      <c r="F724" s="43"/>
      <c r="G724" s="43"/>
      <c r="H724" s="44"/>
      <c r="I724" s="43"/>
      <c r="L724" s="43"/>
      <c r="M724" s="66"/>
      <c r="N724" s="84"/>
      <c r="O724" s="66"/>
      <c r="P724" s="66"/>
      <c r="Q724" s="85"/>
      <c r="R724" s="68"/>
      <c r="S724" s="85"/>
      <c r="T724" s="68"/>
      <c r="U724" s="43"/>
      <c r="V724" s="43"/>
      <c r="W724" s="85"/>
      <c r="X724" s="68"/>
      <c r="Y724" s="85"/>
      <c r="Z724" s="68"/>
      <c r="AA724" s="85"/>
      <c r="AB724" s="68"/>
      <c r="AC724" s="31"/>
    </row>
    <row r="725" spans="1:29" x14ac:dyDescent="0.25">
      <c r="A725" s="43"/>
      <c r="B725" s="43"/>
      <c r="C725" s="43"/>
      <c r="D725" s="43"/>
      <c r="E725" s="43"/>
      <c r="F725" s="43"/>
      <c r="G725" s="43"/>
      <c r="H725" s="44"/>
      <c r="I725" s="43"/>
      <c r="L725" s="43"/>
      <c r="M725" s="66"/>
      <c r="N725" s="84"/>
      <c r="O725" s="66"/>
      <c r="P725" s="66"/>
      <c r="Q725" s="85"/>
      <c r="R725" s="68"/>
      <c r="S725" s="85"/>
      <c r="T725" s="68"/>
      <c r="U725" s="43"/>
      <c r="V725" s="43"/>
      <c r="W725" s="85"/>
      <c r="X725" s="68"/>
      <c r="Y725" s="85"/>
      <c r="Z725" s="68"/>
      <c r="AA725" s="85"/>
      <c r="AB725" s="68"/>
      <c r="AC725" s="31"/>
    </row>
    <row r="726" spans="1:29" x14ac:dyDescent="0.25">
      <c r="A726" s="43"/>
      <c r="B726" s="43"/>
      <c r="C726" s="43"/>
      <c r="D726" s="43"/>
      <c r="E726" s="43"/>
      <c r="F726" s="43"/>
      <c r="G726" s="43"/>
      <c r="H726" s="44"/>
      <c r="I726" s="43"/>
      <c r="L726" s="43"/>
      <c r="M726" s="66"/>
      <c r="N726" s="84"/>
      <c r="O726" s="66"/>
      <c r="P726" s="66"/>
      <c r="Q726" s="85"/>
      <c r="R726" s="68"/>
      <c r="S726" s="85"/>
      <c r="T726" s="68"/>
      <c r="U726" s="43"/>
      <c r="V726" s="43"/>
      <c r="W726" s="85"/>
      <c r="X726" s="68"/>
      <c r="Y726" s="85"/>
      <c r="Z726" s="68"/>
      <c r="AA726" s="85"/>
      <c r="AB726" s="68"/>
      <c r="AC726" s="31"/>
    </row>
    <row r="727" spans="1:29" x14ac:dyDescent="0.25">
      <c r="A727" s="43"/>
      <c r="B727" s="43"/>
      <c r="C727" s="43"/>
      <c r="D727" s="43"/>
      <c r="E727" s="43"/>
      <c r="F727" s="43"/>
      <c r="G727" s="43"/>
      <c r="H727" s="44"/>
      <c r="I727" s="43"/>
      <c r="L727" s="43"/>
      <c r="M727" s="66"/>
      <c r="N727" s="84"/>
      <c r="O727" s="66"/>
      <c r="P727" s="66"/>
      <c r="Q727" s="85"/>
      <c r="R727" s="68"/>
      <c r="S727" s="85"/>
      <c r="T727" s="68"/>
      <c r="U727" s="43"/>
      <c r="V727" s="43"/>
      <c r="W727" s="85"/>
      <c r="X727" s="68"/>
      <c r="Y727" s="85"/>
      <c r="Z727" s="68"/>
      <c r="AA727" s="85"/>
      <c r="AB727" s="68"/>
      <c r="AC727" s="31"/>
    </row>
    <row r="728" spans="1:29" x14ac:dyDescent="0.25">
      <c r="A728" s="43"/>
      <c r="B728" s="43"/>
      <c r="C728" s="43"/>
      <c r="D728" s="43"/>
      <c r="E728" s="43"/>
      <c r="F728" s="43"/>
      <c r="G728" s="43"/>
      <c r="H728" s="44"/>
      <c r="I728" s="43"/>
      <c r="L728" s="43"/>
      <c r="M728" s="66"/>
      <c r="N728" s="84"/>
      <c r="O728" s="66"/>
      <c r="P728" s="66"/>
      <c r="Q728" s="85"/>
      <c r="R728" s="68"/>
      <c r="S728" s="85"/>
      <c r="T728" s="68"/>
      <c r="U728" s="43"/>
      <c r="V728" s="43"/>
      <c r="W728" s="85"/>
      <c r="X728" s="68"/>
      <c r="Y728" s="85"/>
      <c r="Z728" s="68"/>
      <c r="AA728" s="85"/>
      <c r="AB728" s="68"/>
      <c r="AC728" s="31"/>
    </row>
    <row r="729" spans="1:29" x14ac:dyDescent="0.25">
      <c r="A729" s="43"/>
      <c r="B729" s="43"/>
      <c r="C729" s="43"/>
      <c r="D729" s="43"/>
      <c r="E729" s="43"/>
      <c r="F729" s="43"/>
      <c r="G729" s="43"/>
      <c r="H729" s="44"/>
      <c r="I729" s="43"/>
      <c r="L729" s="43"/>
      <c r="M729" s="66"/>
      <c r="N729" s="84"/>
      <c r="O729" s="66"/>
      <c r="P729" s="66"/>
      <c r="Q729" s="85"/>
      <c r="R729" s="68"/>
      <c r="S729" s="85"/>
      <c r="T729" s="68"/>
      <c r="U729" s="43"/>
      <c r="V729" s="43"/>
      <c r="W729" s="85"/>
      <c r="X729" s="68"/>
      <c r="Y729" s="85"/>
      <c r="Z729" s="68"/>
      <c r="AA729" s="85"/>
      <c r="AB729" s="68"/>
      <c r="AC729" s="31"/>
    </row>
    <row r="730" spans="1:29" x14ac:dyDescent="0.25">
      <c r="A730" s="43"/>
      <c r="B730" s="43"/>
      <c r="C730" s="43"/>
      <c r="D730" s="43"/>
      <c r="E730" s="43"/>
      <c r="F730" s="43"/>
      <c r="G730" s="43"/>
      <c r="H730" s="44"/>
      <c r="I730" s="43"/>
      <c r="L730" s="43"/>
      <c r="M730" s="66"/>
      <c r="N730" s="84"/>
      <c r="O730" s="66"/>
      <c r="P730" s="66"/>
      <c r="Q730" s="85"/>
      <c r="R730" s="68"/>
      <c r="S730" s="85"/>
      <c r="T730" s="68"/>
      <c r="U730" s="43"/>
      <c r="V730" s="43"/>
      <c r="W730" s="85"/>
      <c r="X730" s="68"/>
      <c r="Y730" s="85"/>
      <c r="Z730" s="68"/>
      <c r="AA730" s="85"/>
      <c r="AB730" s="68"/>
      <c r="AC730" s="31"/>
    </row>
    <row r="731" spans="1:29" x14ac:dyDescent="0.25">
      <c r="A731" s="43"/>
      <c r="B731" s="43"/>
      <c r="C731" s="43"/>
      <c r="D731" s="43"/>
      <c r="E731" s="43"/>
      <c r="F731" s="43"/>
      <c r="G731" s="43"/>
      <c r="H731" s="44"/>
      <c r="I731" s="43"/>
      <c r="L731" s="43"/>
      <c r="M731" s="66"/>
      <c r="N731" s="84"/>
      <c r="O731" s="66"/>
      <c r="P731" s="66"/>
      <c r="Q731" s="85"/>
      <c r="R731" s="68"/>
      <c r="S731" s="85"/>
      <c r="T731" s="68"/>
      <c r="U731" s="43"/>
      <c r="V731" s="43"/>
      <c r="W731" s="85"/>
      <c r="X731" s="68"/>
      <c r="Y731" s="85"/>
      <c r="Z731" s="68"/>
      <c r="AA731" s="85"/>
      <c r="AB731" s="68"/>
      <c r="AC731" s="31"/>
    </row>
    <row r="732" spans="1:29" x14ac:dyDescent="0.25">
      <c r="A732" s="43"/>
      <c r="B732" s="43"/>
      <c r="C732" s="43"/>
      <c r="D732" s="43"/>
      <c r="E732" s="43"/>
      <c r="F732" s="43"/>
      <c r="G732" s="43"/>
      <c r="H732" s="44"/>
      <c r="I732" s="43"/>
      <c r="L732" s="43"/>
      <c r="M732" s="66"/>
      <c r="N732" s="84"/>
      <c r="O732" s="66"/>
      <c r="P732" s="66"/>
      <c r="Q732" s="85"/>
      <c r="R732" s="68"/>
      <c r="S732" s="85"/>
      <c r="T732" s="68"/>
      <c r="U732" s="43"/>
      <c r="V732" s="43"/>
      <c r="W732" s="85"/>
      <c r="X732" s="68"/>
      <c r="Y732" s="85"/>
      <c r="Z732" s="68"/>
      <c r="AA732" s="85"/>
      <c r="AB732" s="68"/>
      <c r="AC732" s="31"/>
    </row>
    <row r="733" spans="1:29" x14ac:dyDescent="0.25">
      <c r="A733" s="43"/>
      <c r="B733" s="43"/>
      <c r="C733" s="43"/>
      <c r="D733" s="43"/>
      <c r="E733" s="43"/>
      <c r="F733" s="43"/>
      <c r="G733" s="43"/>
      <c r="H733" s="44"/>
      <c r="I733" s="43"/>
      <c r="L733" s="43"/>
      <c r="M733" s="66"/>
      <c r="N733" s="84"/>
      <c r="O733" s="66"/>
      <c r="P733" s="66"/>
      <c r="Q733" s="85"/>
      <c r="R733" s="68"/>
      <c r="S733" s="85"/>
      <c r="T733" s="68"/>
      <c r="U733" s="43"/>
      <c r="V733" s="43"/>
      <c r="W733" s="85"/>
      <c r="X733" s="68"/>
      <c r="Y733" s="85"/>
      <c r="Z733" s="68"/>
      <c r="AA733" s="85"/>
      <c r="AB733" s="68"/>
      <c r="AC733" s="31"/>
    </row>
    <row r="734" spans="1:29" x14ac:dyDescent="0.25">
      <c r="A734" s="43"/>
      <c r="B734" s="43"/>
      <c r="C734" s="43"/>
      <c r="D734" s="43"/>
      <c r="E734" s="43"/>
      <c r="F734" s="43"/>
      <c r="G734" s="43"/>
      <c r="H734" s="44"/>
      <c r="I734" s="43"/>
      <c r="L734" s="43"/>
      <c r="M734" s="66"/>
      <c r="N734" s="84"/>
      <c r="O734" s="66"/>
      <c r="P734" s="66"/>
      <c r="Q734" s="85"/>
      <c r="R734" s="68"/>
      <c r="S734" s="85"/>
      <c r="T734" s="68"/>
      <c r="U734" s="43"/>
      <c r="V734" s="43"/>
      <c r="W734" s="85"/>
      <c r="X734" s="68"/>
      <c r="Y734" s="85"/>
      <c r="Z734" s="68"/>
      <c r="AA734" s="85"/>
      <c r="AB734" s="68"/>
      <c r="AC734" s="31"/>
    </row>
    <row r="735" spans="1:29" x14ac:dyDescent="0.25">
      <c r="A735" s="43"/>
      <c r="B735" s="43"/>
      <c r="C735" s="43"/>
      <c r="D735" s="43"/>
      <c r="E735" s="43"/>
      <c r="F735" s="43"/>
      <c r="G735" s="43"/>
      <c r="H735" s="44"/>
      <c r="I735" s="43"/>
      <c r="L735" s="43"/>
      <c r="M735" s="66"/>
      <c r="N735" s="84"/>
      <c r="O735" s="66"/>
      <c r="P735" s="66"/>
      <c r="Q735" s="85"/>
      <c r="R735" s="68"/>
      <c r="S735" s="85"/>
      <c r="T735" s="68"/>
      <c r="U735" s="43"/>
      <c r="V735" s="43"/>
      <c r="W735" s="85"/>
      <c r="X735" s="68"/>
      <c r="Y735" s="85"/>
      <c r="Z735" s="68"/>
      <c r="AA735" s="85"/>
      <c r="AB735" s="68"/>
      <c r="AC735" s="31"/>
    </row>
    <row r="736" spans="1:29" x14ac:dyDescent="0.25">
      <c r="A736" s="43"/>
      <c r="B736" s="43"/>
      <c r="C736" s="43"/>
      <c r="D736" s="43"/>
      <c r="E736" s="43"/>
      <c r="F736" s="43"/>
      <c r="G736" s="43"/>
      <c r="H736" s="44"/>
      <c r="I736" s="43"/>
      <c r="L736" s="43"/>
      <c r="M736" s="66"/>
      <c r="N736" s="84"/>
      <c r="O736" s="66"/>
      <c r="P736" s="66"/>
      <c r="Q736" s="85"/>
      <c r="R736" s="68"/>
      <c r="S736" s="85"/>
      <c r="T736" s="68"/>
      <c r="U736" s="43"/>
      <c r="V736" s="43"/>
      <c r="W736" s="85"/>
      <c r="X736" s="68"/>
      <c r="Y736" s="85"/>
      <c r="Z736" s="68"/>
      <c r="AA736" s="85"/>
      <c r="AB736" s="68"/>
      <c r="AC736" s="31"/>
    </row>
    <row r="737" spans="1:29" x14ac:dyDescent="0.25">
      <c r="A737" s="43"/>
      <c r="B737" s="43"/>
      <c r="C737" s="43"/>
      <c r="D737" s="43"/>
      <c r="E737" s="43"/>
      <c r="F737" s="43"/>
      <c r="G737" s="43"/>
      <c r="H737" s="44"/>
      <c r="I737" s="43"/>
      <c r="L737" s="43"/>
      <c r="M737" s="66"/>
      <c r="N737" s="84"/>
      <c r="O737" s="66"/>
      <c r="P737" s="66"/>
      <c r="Q737" s="85"/>
      <c r="R737" s="68"/>
      <c r="S737" s="85"/>
      <c r="T737" s="68"/>
      <c r="U737" s="43"/>
      <c r="V737" s="43"/>
      <c r="W737" s="85"/>
      <c r="X737" s="68"/>
      <c r="Y737" s="85"/>
      <c r="Z737" s="68"/>
      <c r="AA737" s="85"/>
      <c r="AB737" s="68"/>
      <c r="AC737" s="31"/>
    </row>
    <row r="738" spans="1:29" x14ac:dyDescent="0.25">
      <c r="A738" s="43"/>
      <c r="B738" s="43"/>
      <c r="C738" s="43"/>
      <c r="D738" s="43"/>
      <c r="E738" s="43"/>
      <c r="F738" s="43"/>
      <c r="G738" s="43"/>
      <c r="H738" s="44"/>
      <c r="I738" s="43"/>
      <c r="L738" s="43"/>
      <c r="M738" s="66"/>
      <c r="N738" s="84"/>
      <c r="O738" s="66"/>
      <c r="P738" s="66"/>
      <c r="Q738" s="85"/>
      <c r="R738" s="68"/>
      <c r="S738" s="85"/>
      <c r="T738" s="68"/>
      <c r="U738" s="43"/>
      <c r="V738" s="43"/>
      <c r="W738" s="85"/>
      <c r="X738" s="68"/>
      <c r="Y738" s="85"/>
      <c r="Z738" s="68"/>
      <c r="AA738" s="85"/>
      <c r="AB738" s="68"/>
      <c r="AC738" s="31"/>
    </row>
    <row r="739" spans="1:29" x14ac:dyDescent="0.25">
      <c r="A739" s="43"/>
      <c r="B739" s="43"/>
      <c r="C739" s="43"/>
      <c r="D739" s="43"/>
      <c r="E739" s="43"/>
      <c r="F739" s="43"/>
      <c r="G739" s="43"/>
      <c r="H739" s="44"/>
      <c r="I739" s="43"/>
      <c r="L739" s="43"/>
      <c r="M739" s="66"/>
      <c r="N739" s="84"/>
      <c r="O739" s="66"/>
      <c r="P739" s="66"/>
      <c r="Q739" s="85"/>
      <c r="R739" s="68"/>
      <c r="S739" s="85"/>
      <c r="T739" s="68"/>
      <c r="U739" s="43"/>
      <c r="V739" s="43"/>
      <c r="W739" s="85"/>
      <c r="X739" s="68"/>
      <c r="Y739" s="85"/>
      <c r="Z739" s="68"/>
      <c r="AA739" s="85"/>
      <c r="AB739" s="68"/>
      <c r="AC739" s="31"/>
    </row>
    <row r="740" spans="1:29" x14ac:dyDescent="0.25">
      <c r="A740" s="43"/>
      <c r="B740" s="43"/>
      <c r="C740" s="43"/>
      <c r="D740" s="43"/>
      <c r="E740" s="43"/>
      <c r="F740" s="43"/>
      <c r="G740" s="43"/>
      <c r="H740" s="44"/>
      <c r="I740" s="43"/>
      <c r="L740" s="43"/>
      <c r="M740" s="66"/>
      <c r="N740" s="84"/>
      <c r="O740" s="66"/>
      <c r="P740" s="66"/>
      <c r="Q740" s="85"/>
      <c r="R740" s="68"/>
      <c r="S740" s="85"/>
      <c r="T740" s="68"/>
      <c r="U740" s="43"/>
      <c r="V740" s="43"/>
      <c r="W740" s="85"/>
      <c r="X740" s="68"/>
      <c r="Y740" s="85"/>
      <c r="Z740" s="68"/>
      <c r="AA740" s="85"/>
      <c r="AB740" s="68"/>
      <c r="AC740" s="31"/>
    </row>
    <row r="741" spans="1:29" x14ac:dyDescent="0.25">
      <c r="A741" s="43"/>
      <c r="B741" s="43"/>
      <c r="C741" s="43"/>
      <c r="D741" s="43"/>
      <c r="E741" s="43"/>
      <c r="F741" s="43"/>
      <c r="G741" s="43"/>
      <c r="H741" s="44"/>
      <c r="I741" s="43"/>
      <c r="L741" s="43"/>
      <c r="M741" s="66"/>
      <c r="N741" s="84"/>
      <c r="O741" s="66"/>
      <c r="P741" s="66"/>
      <c r="Q741" s="85"/>
      <c r="R741" s="68"/>
      <c r="S741" s="85"/>
      <c r="T741" s="68"/>
      <c r="U741" s="43"/>
      <c r="V741" s="43"/>
      <c r="W741" s="85"/>
      <c r="X741" s="68"/>
      <c r="Y741" s="85"/>
      <c r="Z741" s="68"/>
      <c r="AA741" s="85"/>
      <c r="AB741" s="68"/>
      <c r="AC741" s="31"/>
    </row>
    <row r="742" spans="1:29" x14ac:dyDescent="0.25">
      <c r="A742" s="43"/>
      <c r="B742" s="43"/>
      <c r="C742" s="43"/>
      <c r="D742" s="43"/>
      <c r="E742" s="43"/>
      <c r="F742" s="43"/>
      <c r="G742" s="43"/>
      <c r="H742" s="44"/>
      <c r="I742" s="43"/>
      <c r="L742" s="43"/>
      <c r="M742" s="66"/>
      <c r="N742" s="84"/>
      <c r="O742" s="66"/>
      <c r="P742" s="66"/>
      <c r="Q742" s="85"/>
      <c r="R742" s="68"/>
      <c r="S742" s="85"/>
      <c r="T742" s="68"/>
      <c r="U742" s="43"/>
      <c r="V742" s="43"/>
      <c r="W742" s="85"/>
      <c r="X742" s="68"/>
      <c r="Y742" s="85"/>
      <c r="Z742" s="68"/>
      <c r="AA742" s="85"/>
      <c r="AB742" s="68"/>
      <c r="AC742" s="31"/>
    </row>
    <row r="743" spans="1:29" x14ac:dyDescent="0.25">
      <c r="A743" s="43"/>
      <c r="B743" s="43"/>
      <c r="C743" s="43"/>
      <c r="D743" s="43"/>
      <c r="E743" s="43"/>
      <c r="F743" s="43"/>
      <c r="G743" s="43"/>
      <c r="H743" s="44"/>
      <c r="I743" s="43"/>
      <c r="L743" s="43"/>
      <c r="M743" s="66"/>
      <c r="N743" s="84"/>
      <c r="O743" s="66"/>
      <c r="P743" s="66"/>
      <c r="Q743" s="85"/>
      <c r="R743" s="68"/>
      <c r="S743" s="85"/>
      <c r="T743" s="68"/>
      <c r="U743" s="43"/>
      <c r="V743" s="43"/>
      <c r="W743" s="85"/>
      <c r="X743" s="68"/>
      <c r="Y743" s="85"/>
      <c r="Z743" s="68"/>
      <c r="AA743" s="85"/>
      <c r="AB743" s="68"/>
      <c r="AC743" s="31"/>
    </row>
    <row r="744" spans="1:29" x14ac:dyDescent="0.25">
      <c r="A744" s="43"/>
      <c r="B744" s="43"/>
      <c r="C744" s="43"/>
      <c r="D744" s="43"/>
      <c r="E744" s="43"/>
      <c r="F744" s="43"/>
      <c r="G744" s="43"/>
      <c r="H744" s="44"/>
      <c r="I744" s="43"/>
      <c r="L744" s="43"/>
      <c r="M744" s="66"/>
      <c r="N744" s="84"/>
      <c r="O744" s="66"/>
      <c r="P744" s="66"/>
      <c r="Q744" s="85"/>
      <c r="R744" s="68"/>
      <c r="S744" s="85"/>
      <c r="T744" s="68"/>
      <c r="U744" s="43"/>
      <c r="V744" s="43"/>
      <c r="W744" s="85"/>
      <c r="X744" s="68"/>
      <c r="Y744" s="85"/>
      <c r="Z744" s="68"/>
      <c r="AA744" s="85"/>
      <c r="AB744" s="68"/>
      <c r="AC744" s="31"/>
    </row>
    <row r="745" spans="1:29" x14ac:dyDescent="0.25">
      <c r="A745" s="43"/>
      <c r="B745" s="43"/>
      <c r="C745" s="43"/>
      <c r="D745" s="43"/>
      <c r="E745" s="43"/>
      <c r="F745" s="43"/>
      <c r="G745" s="43"/>
      <c r="H745" s="44"/>
      <c r="I745" s="43"/>
      <c r="L745" s="43"/>
      <c r="M745" s="66"/>
      <c r="N745" s="84"/>
      <c r="O745" s="66"/>
      <c r="P745" s="66"/>
      <c r="Q745" s="85"/>
      <c r="R745" s="68"/>
      <c r="S745" s="85"/>
      <c r="T745" s="68"/>
      <c r="U745" s="43"/>
      <c r="V745" s="43"/>
      <c r="W745" s="85"/>
      <c r="X745" s="68"/>
      <c r="Y745" s="85"/>
      <c r="Z745" s="68"/>
      <c r="AA745" s="85"/>
      <c r="AB745" s="68"/>
      <c r="AC745" s="31"/>
    </row>
    <row r="746" spans="1:29" x14ac:dyDescent="0.25">
      <c r="A746" s="43"/>
      <c r="B746" s="43"/>
      <c r="C746" s="43"/>
      <c r="D746" s="43"/>
      <c r="E746" s="43"/>
      <c r="F746" s="43"/>
      <c r="G746" s="43"/>
      <c r="H746" s="44"/>
      <c r="I746" s="43"/>
      <c r="L746" s="43"/>
      <c r="M746" s="66"/>
      <c r="N746" s="84"/>
      <c r="O746" s="66"/>
      <c r="P746" s="66"/>
      <c r="Q746" s="85"/>
      <c r="R746" s="68"/>
      <c r="S746" s="85"/>
      <c r="T746" s="68"/>
      <c r="U746" s="43"/>
      <c r="V746" s="43"/>
      <c r="W746" s="85"/>
      <c r="X746" s="68"/>
      <c r="Y746" s="85"/>
      <c r="Z746" s="68"/>
      <c r="AA746" s="85"/>
      <c r="AB746" s="68"/>
      <c r="AC746" s="31"/>
    </row>
    <row r="747" spans="1:29" x14ac:dyDescent="0.25">
      <c r="A747" s="43"/>
      <c r="B747" s="43"/>
      <c r="C747" s="43"/>
      <c r="D747" s="43"/>
      <c r="E747" s="43"/>
      <c r="F747" s="43"/>
      <c r="G747" s="43"/>
      <c r="H747" s="44"/>
      <c r="I747" s="43"/>
      <c r="L747" s="43"/>
      <c r="M747" s="66"/>
      <c r="N747" s="84"/>
      <c r="O747" s="66"/>
      <c r="P747" s="66"/>
      <c r="Q747" s="85"/>
      <c r="R747" s="68"/>
      <c r="S747" s="85"/>
      <c r="T747" s="68"/>
      <c r="U747" s="43"/>
      <c r="V747" s="43"/>
      <c r="W747" s="85"/>
      <c r="X747" s="68"/>
      <c r="Y747" s="85"/>
      <c r="Z747" s="68"/>
      <c r="AA747" s="85"/>
      <c r="AB747" s="68"/>
      <c r="AC747" s="31"/>
    </row>
    <row r="748" spans="1:29" x14ac:dyDescent="0.25">
      <c r="A748" s="43"/>
      <c r="B748" s="43"/>
      <c r="C748" s="43"/>
      <c r="D748" s="43"/>
      <c r="E748" s="43"/>
      <c r="F748" s="43"/>
      <c r="G748" s="43"/>
      <c r="H748" s="44"/>
      <c r="I748" s="43"/>
      <c r="L748" s="43"/>
      <c r="M748" s="66"/>
      <c r="N748" s="84"/>
      <c r="O748" s="66"/>
      <c r="P748" s="66"/>
      <c r="Q748" s="85"/>
      <c r="R748" s="68"/>
      <c r="S748" s="85"/>
      <c r="T748" s="68"/>
      <c r="U748" s="43"/>
      <c r="V748" s="43"/>
      <c r="W748" s="85"/>
      <c r="X748" s="68"/>
      <c r="Y748" s="85"/>
      <c r="Z748" s="68"/>
      <c r="AA748" s="85"/>
      <c r="AB748" s="68"/>
      <c r="AC748" s="31"/>
    </row>
    <row r="749" spans="1:29" x14ac:dyDescent="0.25">
      <c r="A749" s="43"/>
      <c r="B749" s="43"/>
      <c r="C749" s="43"/>
      <c r="D749" s="43"/>
      <c r="E749" s="43"/>
      <c r="F749" s="43"/>
      <c r="G749" s="43"/>
      <c r="H749" s="44"/>
      <c r="I749" s="43"/>
      <c r="L749" s="43"/>
      <c r="M749" s="66"/>
      <c r="N749" s="84"/>
      <c r="O749" s="66"/>
      <c r="P749" s="66"/>
      <c r="Q749" s="85"/>
      <c r="R749" s="68"/>
      <c r="S749" s="85"/>
      <c r="T749" s="68"/>
      <c r="U749" s="43"/>
      <c r="V749" s="43"/>
      <c r="W749" s="85"/>
      <c r="X749" s="68"/>
      <c r="Y749" s="85"/>
      <c r="Z749" s="68"/>
      <c r="AA749" s="85"/>
      <c r="AB749" s="68"/>
      <c r="AC749" s="31"/>
    </row>
    <row r="750" spans="1:29" x14ac:dyDescent="0.25">
      <c r="A750" s="43"/>
      <c r="B750" s="43"/>
      <c r="C750" s="43"/>
      <c r="D750" s="43"/>
      <c r="E750" s="43"/>
      <c r="F750" s="43"/>
      <c r="G750" s="43"/>
      <c r="H750" s="44"/>
      <c r="I750" s="43"/>
      <c r="L750" s="43"/>
      <c r="M750" s="66"/>
      <c r="N750" s="84"/>
      <c r="O750" s="66"/>
      <c r="P750" s="66"/>
      <c r="Q750" s="85"/>
      <c r="R750" s="68"/>
      <c r="S750" s="85"/>
      <c r="T750" s="68"/>
      <c r="U750" s="43"/>
      <c r="V750" s="43"/>
      <c r="W750" s="85"/>
      <c r="X750" s="68"/>
      <c r="Y750" s="85"/>
      <c r="Z750" s="68"/>
      <c r="AA750" s="85"/>
      <c r="AB750" s="68"/>
      <c r="AC750" s="31"/>
    </row>
    <row r="751" spans="1:29" x14ac:dyDescent="0.25">
      <c r="A751" s="43"/>
      <c r="B751" s="43"/>
      <c r="C751" s="43"/>
      <c r="D751" s="43"/>
      <c r="E751" s="43"/>
      <c r="F751" s="43"/>
      <c r="G751" s="43"/>
      <c r="H751" s="44"/>
      <c r="I751" s="43"/>
      <c r="L751" s="43"/>
      <c r="M751" s="66"/>
      <c r="N751" s="84"/>
      <c r="O751" s="66"/>
      <c r="P751" s="66"/>
      <c r="Q751" s="85"/>
      <c r="R751" s="68"/>
      <c r="S751" s="85"/>
      <c r="T751" s="68"/>
      <c r="U751" s="43"/>
      <c r="V751" s="43"/>
      <c r="W751" s="85"/>
      <c r="X751" s="68"/>
      <c r="Y751" s="85"/>
      <c r="Z751" s="68"/>
      <c r="AA751" s="85"/>
      <c r="AB751" s="68"/>
      <c r="AC751" s="31"/>
    </row>
    <row r="752" spans="1:29" x14ac:dyDescent="0.25">
      <c r="A752" s="43"/>
      <c r="B752" s="43"/>
      <c r="C752" s="43"/>
      <c r="D752" s="43"/>
      <c r="E752" s="43"/>
      <c r="F752" s="43"/>
      <c r="G752" s="43"/>
      <c r="H752" s="44"/>
      <c r="I752" s="43"/>
      <c r="L752" s="43"/>
      <c r="M752" s="66"/>
      <c r="N752" s="84"/>
      <c r="O752" s="66"/>
      <c r="P752" s="66"/>
      <c r="Q752" s="85"/>
      <c r="R752" s="68"/>
      <c r="S752" s="85"/>
      <c r="T752" s="68"/>
      <c r="U752" s="43"/>
      <c r="V752" s="43"/>
      <c r="W752" s="85"/>
      <c r="X752" s="68"/>
      <c r="Y752" s="85"/>
      <c r="Z752" s="68"/>
      <c r="AA752" s="85"/>
      <c r="AB752" s="68"/>
      <c r="AC752" s="31"/>
    </row>
    <row r="753" spans="1:29" x14ac:dyDescent="0.25">
      <c r="A753" s="43"/>
      <c r="B753" s="43"/>
      <c r="C753" s="43"/>
      <c r="D753" s="43"/>
      <c r="E753" s="43"/>
      <c r="F753" s="43"/>
      <c r="G753" s="43"/>
      <c r="H753" s="44"/>
      <c r="I753" s="43"/>
      <c r="L753" s="43"/>
      <c r="M753" s="66"/>
      <c r="N753" s="84"/>
      <c r="O753" s="66"/>
      <c r="P753" s="66"/>
      <c r="Q753" s="85"/>
      <c r="R753" s="68"/>
      <c r="S753" s="85"/>
      <c r="T753" s="68"/>
      <c r="U753" s="43"/>
      <c r="V753" s="43"/>
      <c r="W753" s="85"/>
      <c r="X753" s="68"/>
      <c r="Y753" s="85"/>
      <c r="Z753" s="68"/>
      <c r="AA753" s="85"/>
      <c r="AB753" s="68"/>
      <c r="AC753" s="31"/>
    </row>
    <row r="754" spans="1:29" x14ac:dyDescent="0.25">
      <c r="A754" s="43"/>
      <c r="B754" s="43"/>
      <c r="C754" s="43"/>
      <c r="D754" s="43"/>
      <c r="E754" s="43"/>
      <c r="F754" s="43"/>
      <c r="G754" s="43"/>
      <c r="H754" s="44"/>
      <c r="I754" s="43"/>
      <c r="L754" s="43"/>
      <c r="M754" s="66"/>
      <c r="N754" s="84"/>
      <c r="O754" s="66"/>
      <c r="P754" s="66"/>
      <c r="Q754" s="85"/>
      <c r="R754" s="68"/>
      <c r="S754" s="85"/>
      <c r="T754" s="68"/>
      <c r="U754" s="43"/>
      <c r="V754" s="43"/>
      <c r="W754" s="85"/>
      <c r="X754" s="68"/>
      <c r="Y754" s="85"/>
      <c r="Z754" s="68"/>
      <c r="AA754" s="85"/>
      <c r="AB754" s="68"/>
      <c r="AC754" s="31"/>
    </row>
    <row r="755" spans="1:29" x14ac:dyDescent="0.25">
      <c r="A755" s="43"/>
      <c r="B755" s="43"/>
      <c r="C755" s="43"/>
      <c r="D755" s="43"/>
      <c r="E755" s="43"/>
      <c r="F755" s="43"/>
      <c r="G755" s="43"/>
      <c r="H755" s="44"/>
      <c r="I755" s="43"/>
      <c r="L755" s="43"/>
      <c r="M755" s="66"/>
      <c r="N755" s="84"/>
      <c r="O755" s="66"/>
      <c r="P755" s="66"/>
      <c r="Q755" s="85"/>
      <c r="R755" s="68"/>
      <c r="S755" s="85"/>
      <c r="T755" s="68"/>
      <c r="U755" s="43"/>
      <c r="V755" s="43"/>
      <c r="W755" s="85"/>
      <c r="X755" s="68"/>
      <c r="Y755" s="85"/>
      <c r="Z755" s="68"/>
      <c r="AA755" s="85"/>
      <c r="AB755" s="68"/>
      <c r="AC755" s="31"/>
    </row>
    <row r="756" spans="1:29" x14ac:dyDescent="0.25">
      <c r="A756" s="43"/>
      <c r="B756" s="43"/>
      <c r="C756" s="43"/>
      <c r="D756" s="43"/>
      <c r="E756" s="43"/>
      <c r="F756" s="43"/>
      <c r="G756" s="43"/>
      <c r="H756" s="44"/>
      <c r="I756" s="43"/>
      <c r="L756" s="43"/>
      <c r="M756" s="66"/>
      <c r="N756" s="84"/>
      <c r="O756" s="66"/>
      <c r="P756" s="66"/>
      <c r="Q756" s="85"/>
      <c r="R756" s="68"/>
      <c r="S756" s="85"/>
      <c r="T756" s="68"/>
      <c r="U756" s="43"/>
      <c r="V756" s="43"/>
      <c r="W756" s="85"/>
      <c r="X756" s="68"/>
      <c r="Y756" s="85"/>
      <c r="Z756" s="68"/>
      <c r="AA756" s="85"/>
      <c r="AB756" s="68"/>
      <c r="AC756" s="31"/>
    </row>
    <row r="757" spans="1:29" x14ac:dyDescent="0.25">
      <c r="A757" s="43"/>
      <c r="B757" s="43"/>
      <c r="C757" s="43"/>
      <c r="D757" s="43"/>
      <c r="E757" s="43"/>
      <c r="F757" s="43"/>
      <c r="G757" s="43"/>
      <c r="H757" s="44"/>
      <c r="I757" s="43"/>
      <c r="L757" s="43"/>
      <c r="M757" s="66"/>
      <c r="N757" s="84"/>
      <c r="O757" s="66"/>
      <c r="P757" s="66"/>
      <c r="Q757" s="85"/>
      <c r="R757" s="68"/>
      <c r="S757" s="85"/>
      <c r="T757" s="68"/>
      <c r="U757" s="43"/>
      <c r="V757" s="43"/>
      <c r="W757" s="85"/>
      <c r="X757" s="68"/>
      <c r="Y757" s="85"/>
      <c r="Z757" s="68"/>
      <c r="AA757" s="85"/>
      <c r="AB757" s="68"/>
      <c r="AC757" s="31"/>
    </row>
    <row r="758" spans="1:29" x14ac:dyDescent="0.25">
      <c r="A758" s="43"/>
      <c r="B758" s="43"/>
      <c r="C758" s="43"/>
      <c r="D758" s="43"/>
      <c r="E758" s="43"/>
      <c r="F758" s="43"/>
      <c r="G758" s="43"/>
      <c r="H758" s="44"/>
      <c r="I758" s="43"/>
      <c r="L758" s="43"/>
      <c r="M758" s="66"/>
      <c r="N758" s="84"/>
      <c r="O758" s="66"/>
      <c r="P758" s="66"/>
      <c r="Q758" s="85"/>
      <c r="R758" s="68"/>
      <c r="S758" s="85"/>
      <c r="T758" s="68"/>
      <c r="U758" s="43"/>
      <c r="V758" s="43"/>
      <c r="W758" s="85"/>
      <c r="X758" s="68"/>
      <c r="Y758" s="85"/>
      <c r="Z758" s="68"/>
      <c r="AA758" s="85"/>
      <c r="AB758" s="68"/>
      <c r="AC758" s="31"/>
    </row>
    <row r="759" spans="1:29" x14ac:dyDescent="0.25">
      <c r="A759" s="43"/>
      <c r="B759" s="43"/>
      <c r="C759" s="43"/>
      <c r="D759" s="43"/>
      <c r="E759" s="43"/>
      <c r="F759" s="43"/>
      <c r="G759" s="43"/>
      <c r="H759" s="44"/>
      <c r="I759" s="43"/>
      <c r="L759" s="43"/>
      <c r="M759" s="66"/>
      <c r="N759" s="84"/>
      <c r="O759" s="66"/>
      <c r="P759" s="66"/>
      <c r="Q759" s="85"/>
      <c r="R759" s="68"/>
      <c r="S759" s="85"/>
      <c r="T759" s="68"/>
      <c r="U759" s="43"/>
      <c r="V759" s="43"/>
      <c r="W759" s="85"/>
      <c r="X759" s="68"/>
      <c r="Y759" s="85"/>
      <c r="Z759" s="68"/>
      <c r="AA759" s="85"/>
      <c r="AB759" s="68"/>
      <c r="AC759" s="31"/>
    </row>
    <row r="760" spans="1:29" x14ac:dyDescent="0.25">
      <c r="A760" s="43"/>
      <c r="B760" s="43"/>
      <c r="C760" s="43"/>
      <c r="D760" s="43"/>
      <c r="E760" s="43"/>
      <c r="F760" s="43"/>
      <c r="G760" s="43"/>
      <c r="H760" s="44"/>
      <c r="I760" s="43"/>
      <c r="L760" s="43"/>
      <c r="M760" s="66"/>
      <c r="N760" s="84"/>
      <c r="O760" s="66"/>
      <c r="P760" s="66"/>
      <c r="Q760" s="85"/>
      <c r="R760" s="68"/>
      <c r="S760" s="85"/>
      <c r="T760" s="68"/>
      <c r="U760" s="43"/>
      <c r="V760" s="43"/>
      <c r="W760" s="85"/>
      <c r="X760" s="68"/>
      <c r="Y760" s="85"/>
      <c r="Z760" s="68"/>
      <c r="AA760" s="85"/>
      <c r="AB760" s="68"/>
      <c r="AC760" s="31"/>
    </row>
    <row r="761" spans="1:29" x14ac:dyDescent="0.25">
      <c r="A761" s="43"/>
      <c r="B761" s="43"/>
      <c r="C761" s="43"/>
      <c r="D761" s="43"/>
      <c r="E761" s="43"/>
      <c r="F761" s="43"/>
      <c r="G761" s="43"/>
      <c r="H761" s="44"/>
      <c r="I761" s="43"/>
      <c r="L761" s="43"/>
      <c r="M761" s="66"/>
      <c r="N761" s="84"/>
      <c r="O761" s="66"/>
      <c r="P761" s="66"/>
      <c r="Q761" s="85"/>
      <c r="R761" s="68"/>
      <c r="S761" s="85"/>
      <c r="T761" s="68"/>
      <c r="U761" s="43"/>
      <c r="V761" s="43"/>
      <c r="W761" s="85"/>
      <c r="X761" s="68"/>
      <c r="Y761" s="85"/>
      <c r="Z761" s="68"/>
      <c r="AA761" s="85"/>
      <c r="AB761" s="68"/>
      <c r="AC761" s="31"/>
    </row>
    <row r="762" spans="1:29" x14ac:dyDescent="0.25">
      <c r="A762" s="43"/>
      <c r="B762" s="43"/>
      <c r="C762" s="43"/>
      <c r="D762" s="43"/>
      <c r="E762" s="43"/>
      <c r="F762" s="43"/>
      <c r="G762" s="43"/>
      <c r="H762" s="44"/>
      <c r="I762" s="43"/>
      <c r="L762" s="43"/>
      <c r="M762" s="66"/>
      <c r="N762" s="84"/>
      <c r="O762" s="66"/>
      <c r="P762" s="66"/>
      <c r="Q762" s="85"/>
      <c r="R762" s="68"/>
      <c r="S762" s="85"/>
      <c r="T762" s="68"/>
      <c r="U762" s="43"/>
      <c r="V762" s="43"/>
      <c r="W762" s="85"/>
      <c r="X762" s="68"/>
      <c r="Y762" s="85"/>
      <c r="Z762" s="68"/>
      <c r="AA762" s="85"/>
      <c r="AB762" s="68"/>
      <c r="AC762" s="31"/>
    </row>
    <row r="763" spans="1:29" x14ac:dyDescent="0.25">
      <c r="A763" s="43"/>
      <c r="B763" s="43"/>
      <c r="C763" s="43"/>
      <c r="D763" s="43"/>
      <c r="E763" s="43"/>
      <c r="F763" s="43"/>
      <c r="G763" s="43"/>
      <c r="H763" s="44"/>
      <c r="I763" s="43"/>
      <c r="L763" s="43"/>
      <c r="M763" s="66"/>
      <c r="N763" s="84"/>
      <c r="O763" s="66"/>
      <c r="P763" s="66"/>
      <c r="Q763" s="85"/>
      <c r="R763" s="68"/>
      <c r="S763" s="85"/>
      <c r="T763" s="68"/>
      <c r="U763" s="43"/>
      <c r="V763" s="43"/>
      <c r="W763" s="85"/>
      <c r="X763" s="68"/>
      <c r="Y763" s="85"/>
      <c r="Z763" s="68"/>
      <c r="AA763" s="85"/>
      <c r="AB763" s="68"/>
      <c r="AC763" s="31"/>
    </row>
    <row r="764" spans="1:29" x14ac:dyDescent="0.25">
      <c r="A764" s="43"/>
      <c r="B764" s="43"/>
      <c r="C764" s="43"/>
      <c r="D764" s="43"/>
      <c r="E764" s="43"/>
      <c r="F764" s="43"/>
      <c r="G764" s="43"/>
      <c r="H764" s="44"/>
      <c r="I764" s="43"/>
      <c r="L764" s="43"/>
      <c r="M764" s="66"/>
      <c r="N764" s="84"/>
      <c r="O764" s="66"/>
      <c r="P764" s="66"/>
      <c r="Q764" s="85"/>
      <c r="R764" s="68"/>
      <c r="S764" s="85"/>
      <c r="T764" s="68"/>
      <c r="U764" s="43"/>
      <c r="V764" s="43"/>
      <c r="W764" s="85"/>
      <c r="X764" s="68"/>
      <c r="Y764" s="85"/>
      <c r="Z764" s="68"/>
      <c r="AA764" s="85"/>
      <c r="AB764" s="68"/>
      <c r="AC764" s="31"/>
    </row>
    <row r="765" spans="1:29" x14ac:dyDescent="0.25">
      <c r="A765" s="43"/>
      <c r="B765" s="43"/>
      <c r="C765" s="43"/>
      <c r="D765" s="43"/>
      <c r="E765" s="43"/>
      <c r="F765" s="43"/>
      <c r="G765" s="43"/>
      <c r="H765" s="44"/>
      <c r="I765" s="43"/>
      <c r="L765" s="43"/>
      <c r="M765" s="66"/>
      <c r="N765" s="84"/>
      <c r="O765" s="66"/>
      <c r="P765" s="66"/>
      <c r="Q765" s="85"/>
      <c r="R765" s="68"/>
      <c r="S765" s="85"/>
      <c r="T765" s="68"/>
      <c r="U765" s="43"/>
      <c r="V765" s="43"/>
      <c r="W765" s="85"/>
      <c r="X765" s="68"/>
      <c r="Y765" s="85"/>
      <c r="Z765" s="68"/>
      <c r="AA765" s="85"/>
      <c r="AB765" s="68"/>
      <c r="AC765" s="31"/>
    </row>
    <row r="766" spans="1:29" x14ac:dyDescent="0.25">
      <c r="A766" s="43"/>
      <c r="B766" s="43"/>
      <c r="C766" s="43"/>
      <c r="D766" s="43"/>
      <c r="E766" s="43"/>
      <c r="F766" s="43"/>
      <c r="G766" s="43"/>
      <c r="H766" s="44"/>
      <c r="I766" s="43"/>
      <c r="L766" s="43"/>
      <c r="M766" s="66"/>
      <c r="N766" s="84"/>
      <c r="O766" s="66"/>
      <c r="P766" s="66"/>
      <c r="Q766" s="85"/>
      <c r="R766" s="68"/>
      <c r="S766" s="85"/>
      <c r="T766" s="68"/>
      <c r="U766" s="43"/>
      <c r="V766" s="43"/>
      <c r="W766" s="85"/>
      <c r="X766" s="68"/>
      <c r="Y766" s="85"/>
      <c r="Z766" s="68"/>
      <c r="AA766" s="85"/>
      <c r="AB766" s="68"/>
      <c r="AC766" s="31"/>
    </row>
    <row r="767" spans="1:29" x14ac:dyDescent="0.25">
      <c r="A767" s="43"/>
      <c r="B767" s="43"/>
      <c r="C767" s="43"/>
      <c r="D767" s="43"/>
      <c r="E767" s="43"/>
      <c r="F767" s="43"/>
      <c r="G767" s="43"/>
      <c r="H767" s="44"/>
      <c r="I767" s="43"/>
      <c r="L767" s="43"/>
      <c r="M767" s="66"/>
      <c r="N767" s="84"/>
      <c r="O767" s="66"/>
      <c r="P767" s="66"/>
      <c r="Q767" s="85"/>
      <c r="R767" s="68"/>
      <c r="S767" s="85"/>
      <c r="T767" s="68"/>
      <c r="U767" s="43"/>
      <c r="V767" s="43"/>
      <c r="W767" s="85"/>
      <c r="X767" s="68"/>
      <c r="Y767" s="85"/>
      <c r="Z767" s="68"/>
      <c r="AA767" s="85"/>
      <c r="AB767" s="68"/>
      <c r="AC767" s="31"/>
    </row>
    <row r="768" spans="1:29" x14ac:dyDescent="0.25">
      <c r="A768" s="43"/>
      <c r="B768" s="43"/>
      <c r="C768" s="43"/>
      <c r="D768" s="43"/>
      <c r="E768" s="43"/>
      <c r="F768" s="43"/>
      <c r="G768" s="43"/>
      <c r="H768" s="44"/>
      <c r="I768" s="43"/>
      <c r="L768" s="43"/>
      <c r="M768" s="66"/>
      <c r="N768" s="84"/>
      <c r="O768" s="66"/>
      <c r="P768" s="66"/>
      <c r="Q768" s="85"/>
      <c r="R768" s="68"/>
      <c r="S768" s="85"/>
      <c r="T768" s="68"/>
      <c r="U768" s="43"/>
      <c r="V768" s="43"/>
      <c r="W768" s="85"/>
      <c r="X768" s="68"/>
      <c r="Y768" s="85"/>
      <c r="Z768" s="68"/>
      <c r="AA768" s="85"/>
      <c r="AB768" s="68"/>
      <c r="AC768" s="31"/>
    </row>
    <row r="769" spans="1:29" x14ac:dyDescent="0.25">
      <c r="A769" s="43"/>
      <c r="B769" s="43"/>
      <c r="C769" s="43"/>
      <c r="D769" s="43"/>
      <c r="E769" s="43"/>
      <c r="F769" s="43"/>
      <c r="G769" s="43"/>
      <c r="H769" s="44"/>
      <c r="I769" s="43"/>
      <c r="L769" s="43"/>
      <c r="M769" s="66"/>
      <c r="N769" s="84"/>
      <c r="O769" s="66"/>
      <c r="P769" s="66"/>
      <c r="Q769" s="85"/>
      <c r="R769" s="68"/>
      <c r="S769" s="85"/>
      <c r="T769" s="68"/>
      <c r="U769" s="43"/>
      <c r="V769" s="43"/>
      <c r="W769" s="85"/>
      <c r="X769" s="68"/>
      <c r="Y769" s="85"/>
      <c r="Z769" s="68"/>
      <c r="AA769" s="85"/>
      <c r="AB769" s="68"/>
      <c r="AC769" s="31"/>
    </row>
    <row r="770" spans="1:29" x14ac:dyDescent="0.25">
      <c r="A770" s="43"/>
      <c r="B770" s="43"/>
      <c r="C770" s="43"/>
      <c r="D770" s="43"/>
      <c r="E770" s="43"/>
      <c r="F770" s="43"/>
      <c r="G770" s="43"/>
      <c r="H770" s="44"/>
      <c r="I770" s="43"/>
      <c r="L770" s="43"/>
      <c r="M770" s="66"/>
      <c r="N770" s="84"/>
      <c r="O770" s="66"/>
      <c r="P770" s="66"/>
      <c r="Q770" s="85"/>
      <c r="R770" s="68"/>
      <c r="S770" s="85"/>
      <c r="T770" s="68"/>
      <c r="U770" s="43"/>
      <c r="V770" s="43"/>
      <c r="W770" s="85"/>
      <c r="X770" s="68"/>
      <c r="Y770" s="85"/>
      <c r="Z770" s="68"/>
      <c r="AA770" s="85"/>
      <c r="AB770" s="68"/>
      <c r="AC770" s="31"/>
    </row>
    <row r="771" spans="1:29" x14ac:dyDescent="0.25">
      <c r="A771" s="43"/>
      <c r="B771" s="43"/>
      <c r="C771" s="43"/>
      <c r="D771" s="43"/>
      <c r="E771" s="43"/>
      <c r="F771" s="43"/>
      <c r="G771" s="43"/>
      <c r="H771" s="44"/>
      <c r="I771" s="43"/>
      <c r="L771" s="43"/>
      <c r="M771" s="66"/>
      <c r="N771" s="84"/>
      <c r="O771" s="66"/>
      <c r="P771" s="66"/>
      <c r="Q771" s="85"/>
      <c r="R771" s="68"/>
      <c r="S771" s="85"/>
      <c r="T771" s="68"/>
      <c r="U771" s="43"/>
      <c r="V771" s="43"/>
      <c r="W771" s="85"/>
      <c r="X771" s="68"/>
      <c r="Y771" s="85"/>
      <c r="Z771" s="68"/>
      <c r="AA771" s="85"/>
      <c r="AB771" s="68"/>
      <c r="AC771" s="31"/>
    </row>
    <row r="772" spans="1:29" x14ac:dyDescent="0.25">
      <c r="A772" s="43"/>
      <c r="B772" s="43"/>
      <c r="C772" s="43"/>
      <c r="D772" s="43"/>
      <c r="E772" s="43"/>
      <c r="F772" s="43"/>
      <c r="G772" s="43"/>
      <c r="H772" s="44"/>
      <c r="I772" s="43"/>
      <c r="L772" s="43"/>
      <c r="M772" s="66"/>
      <c r="N772" s="84"/>
      <c r="O772" s="66"/>
      <c r="P772" s="66"/>
      <c r="Q772" s="85"/>
      <c r="R772" s="68"/>
      <c r="S772" s="85"/>
      <c r="T772" s="68"/>
      <c r="U772" s="43"/>
      <c r="V772" s="43"/>
      <c r="W772" s="85"/>
      <c r="X772" s="68"/>
      <c r="Y772" s="85"/>
      <c r="Z772" s="68"/>
      <c r="AA772" s="85"/>
      <c r="AB772" s="68"/>
      <c r="AC772" s="31"/>
    </row>
    <row r="773" spans="1:29" x14ac:dyDescent="0.25">
      <c r="A773" s="43"/>
      <c r="B773" s="43"/>
      <c r="C773" s="43"/>
      <c r="D773" s="43"/>
      <c r="E773" s="43"/>
      <c r="F773" s="43"/>
      <c r="G773" s="43"/>
      <c r="H773" s="44"/>
      <c r="I773" s="43"/>
      <c r="L773" s="43"/>
      <c r="M773" s="66"/>
      <c r="N773" s="84"/>
      <c r="O773" s="66"/>
      <c r="P773" s="66"/>
      <c r="Q773" s="85"/>
      <c r="R773" s="68"/>
      <c r="S773" s="85"/>
      <c r="T773" s="68"/>
      <c r="U773" s="43"/>
      <c r="V773" s="43"/>
      <c r="W773" s="85"/>
      <c r="X773" s="68"/>
      <c r="Y773" s="85"/>
      <c r="Z773" s="68"/>
      <c r="AA773" s="85"/>
      <c r="AB773" s="68"/>
      <c r="AC773" s="31"/>
    </row>
    <row r="774" spans="1:29" x14ac:dyDescent="0.25">
      <c r="A774" s="43"/>
      <c r="B774" s="43"/>
      <c r="C774" s="43"/>
      <c r="D774" s="43"/>
      <c r="E774" s="43"/>
      <c r="F774" s="43"/>
      <c r="G774" s="43"/>
      <c r="H774" s="44"/>
      <c r="I774" s="43"/>
      <c r="L774" s="43"/>
      <c r="M774" s="66"/>
      <c r="N774" s="84"/>
      <c r="O774" s="66"/>
      <c r="P774" s="66"/>
      <c r="Q774" s="85"/>
      <c r="R774" s="68"/>
      <c r="S774" s="85"/>
      <c r="T774" s="68"/>
      <c r="U774" s="43"/>
      <c r="V774" s="43"/>
      <c r="W774" s="85"/>
      <c r="X774" s="68"/>
      <c r="Y774" s="85"/>
      <c r="Z774" s="68"/>
      <c r="AA774" s="85"/>
      <c r="AB774" s="68"/>
      <c r="AC774" s="31"/>
    </row>
    <row r="775" spans="1:29" x14ac:dyDescent="0.25">
      <c r="A775" s="43"/>
      <c r="B775" s="43"/>
      <c r="C775" s="43"/>
      <c r="D775" s="43"/>
      <c r="E775" s="43"/>
      <c r="F775" s="43"/>
      <c r="G775" s="43"/>
      <c r="H775" s="44"/>
      <c r="I775" s="43"/>
      <c r="L775" s="43"/>
      <c r="M775" s="66"/>
      <c r="N775" s="84"/>
      <c r="O775" s="66"/>
      <c r="P775" s="66"/>
      <c r="Q775" s="85"/>
      <c r="R775" s="68"/>
      <c r="S775" s="85"/>
      <c r="T775" s="68"/>
      <c r="U775" s="43"/>
      <c r="V775" s="43"/>
      <c r="W775" s="85"/>
      <c r="X775" s="68"/>
      <c r="Y775" s="85"/>
      <c r="Z775" s="68"/>
      <c r="AA775" s="85"/>
      <c r="AB775" s="68"/>
      <c r="AC775" s="31"/>
    </row>
    <row r="776" spans="1:29" x14ac:dyDescent="0.25">
      <c r="A776" s="43"/>
      <c r="B776" s="43"/>
      <c r="C776" s="43"/>
      <c r="D776" s="43"/>
      <c r="E776" s="43"/>
      <c r="F776" s="43"/>
      <c r="G776" s="43"/>
      <c r="H776" s="44"/>
      <c r="I776" s="43"/>
      <c r="L776" s="43"/>
      <c r="M776" s="66"/>
      <c r="N776" s="84"/>
      <c r="O776" s="66"/>
      <c r="P776" s="66"/>
      <c r="Q776" s="85"/>
      <c r="R776" s="68"/>
      <c r="S776" s="85"/>
      <c r="T776" s="68"/>
      <c r="U776" s="43"/>
      <c r="V776" s="43"/>
      <c r="W776" s="85"/>
      <c r="X776" s="68"/>
      <c r="Y776" s="85"/>
      <c r="Z776" s="68"/>
      <c r="AA776" s="85"/>
      <c r="AB776" s="68"/>
      <c r="AC776" s="31"/>
    </row>
    <row r="777" spans="1:29" x14ac:dyDescent="0.25">
      <c r="A777" s="43"/>
      <c r="B777" s="43"/>
      <c r="C777" s="43"/>
      <c r="D777" s="43"/>
      <c r="E777" s="43"/>
      <c r="F777" s="43"/>
      <c r="G777" s="43"/>
      <c r="H777" s="44"/>
      <c r="I777" s="43"/>
      <c r="L777" s="43"/>
      <c r="M777" s="66"/>
      <c r="N777" s="84"/>
      <c r="O777" s="66"/>
      <c r="P777" s="66"/>
      <c r="Q777" s="85"/>
      <c r="R777" s="68"/>
      <c r="S777" s="85"/>
      <c r="T777" s="68"/>
      <c r="U777" s="43"/>
      <c r="V777" s="43"/>
      <c r="W777" s="85"/>
      <c r="X777" s="68"/>
      <c r="Y777" s="85"/>
      <c r="Z777" s="68"/>
      <c r="AA777" s="85"/>
      <c r="AB777" s="68"/>
      <c r="AC777" s="31"/>
    </row>
    <row r="778" spans="1:29" x14ac:dyDescent="0.25">
      <c r="A778" s="43"/>
      <c r="B778" s="43"/>
      <c r="C778" s="43"/>
      <c r="D778" s="43"/>
      <c r="E778" s="43"/>
      <c r="F778" s="43"/>
      <c r="G778" s="43"/>
      <c r="H778" s="44"/>
      <c r="I778" s="43"/>
      <c r="L778" s="43"/>
      <c r="M778" s="66"/>
      <c r="N778" s="84"/>
      <c r="O778" s="66"/>
      <c r="P778" s="66"/>
      <c r="Q778" s="85"/>
      <c r="R778" s="68"/>
      <c r="S778" s="85"/>
      <c r="T778" s="68"/>
      <c r="U778" s="43"/>
      <c r="V778" s="43"/>
      <c r="W778" s="85"/>
      <c r="X778" s="68"/>
      <c r="Y778" s="85"/>
      <c r="Z778" s="68"/>
      <c r="AA778" s="85"/>
      <c r="AB778" s="68"/>
      <c r="AC778" s="31"/>
    </row>
    <row r="779" spans="1:29" x14ac:dyDescent="0.25">
      <c r="A779" s="43"/>
      <c r="B779" s="43"/>
      <c r="C779" s="43"/>
      <c r="D779" s="43"/>
      <c r="E779" s="43"/>
      <c r="F779" s="43"/>
      <c r="G779" s="43"/>
      <c r="H779" s="44"/>
      <c r="I779" s="43"/>
      <c r="L779" s="43"/>
      <c r="M779" s="66"/>
      <c r="N779" s="84"/>
      <c r="O779" s="66"/>
      <c r="P779" s="66"/>
      <c r="Q779" s="85"/>
      <c r="R779" s="68"/>
      <c r="S779" s="85"/>
      <c r="T779" s="68"/>
      <c r="U779" s="43"/>
      <c r="V779" s="43"/>
      <c r="W779" s="85"/>
      <c r="X779" s="68"/>
      <c r="Y779" s="85"/>
      <c r="Z779" s="68"/>
      <c r="AA779" s="85"/>
      <c r="AB779" s="68"/>
      <c r="AC779" s="31"/>
    </row>
    <row r="780" spans="1:29" x14ac:dyDescent="0.25">
      <c r="A780" s="43"/>
      <c r="B780" s="43"/>
      <c r="C780" s="43"/>
      <c r="D780" s="43"/>
      <c r="E780" s="43"/>
      <c r="F780" s="43"/>
      <c r="G780" s="43"/>
      <c r="H780" s="44"/>
      <c r="I780" s="43"/>
      <c r="L780" s="43"/>
      <c r="M780" s="66"/>
      <c r="N780" s="84"/>
      <c r="O780" s="66"/>
      <c r="P780" s="66"/>
      <c r="Q780" s="85"/>
      <c r="R780" s="68"/>
      <c r="S780" s="85"/>
      <c r="T780" s="68"/>
      <c r="U780" s="43"/>
      <c r="V780" s="43"/>
      <c r="W780" s="85"/>
      <c r="X780" s="68"/>
      <c r="Y780" s="85"/>
      <c r="Z780" s="68"/>
      <c r="AA780" s="85"/>
      <c r="AB780" s="68"/>
      <c r="AC780" s="31"/>
    </row>
    <row r="781" spans="1:29" x14ac:dyDescent="0.25">
      <c r="A781" s="43"/>
      <c r="B781" s="43"/>
      <c r="C781" s="43"/>
      <c r="D781" s="43"/>
      <c r="E781" s="43"/>
      <c r="F781" s="43"/>
      <c r="G781" s="43"/>
      <c r="H781" s="44"/>
      <c r="I781" s="43"/>
      <c r="L781" s="43"/>
      <c r="M781" s="66"/>
      <c r="N781" s="84"/>
      <c r="O781" s="66"/>
      <c r="P781" s="66"/>
      <c r="Q781" s="85"/>
      <c r="R781" s="68"/>
      <c r="S781" s="85"/>
      <c r="T781" s="68"/>
      <c r="U781" s="43"/>
      <c r="V781" s="43"/>
      <c r="W781" s="85"/>
      <c r="X781" s="68"/>
      <c r="Y781" s="85"/>
      <c r="Z781" s="68"/>
      <c r="AA781" s="85"/>
      <c r="AB781" s="68"/>
      <c r="AC781" s="31"/>
    </row>
    <row r="782" spans="1:29" x14ac:dyDescent="0.25">
      <c r="A782" s="43"/>
      <c r="B782" s="43"/>
      <c r="C782" s="43"/>
      <c r="D782" s="43"/>
      <c r="E782" s="43"/>
      <c r="F782" s="43"/>
      <c r="G782" s="43"/>
      <c r="H782" s="44"/>
      <c r="I782" s="43"/>
      <c r="L782" s="43"/>
      <c r="M782" s="66"/>
      <c r="N782" s="84"/>
      <c r="O782" s="66"/>
      <c r="P782" s="66"/>
      <c r="Q782" s="85"/>
      <c r="R782" s="68"/>
      <c r="S782" s="85"/>
      <c r="T782" s="68"/>
      <c r="U782" s="43"/>
      <c r="V782" s="43"/>
      <c r="W782" s="85"/>
      <c r="X782" s="68"/>
      <c r="Y782" s="85"/>
      <c r="Z782" s="68"/>
      <c r="AA782" s="85"/>
      <c r="AB782" s="68"/>
      <c r="AC782" s="31"/>
    </row>
    <row r="783" spans="1:29" x14ac:dyDescent="0.25">
      <c r="A783" s="43"/>
      <c r="B783" s="43"/>
      <c r="C783" s="43"/>
      <c r="D783" s="43"/>
      <c r="E783" s="43"/>
      <c r="F783" s="43"/>
      <c r="G783" s="43"/>
      <c r="H783" s="44"/>
      <c r="I783" s="43"/>
      <c r="L783" s="43"/>
      <c r="M783" s="66"/>
      <c r="N783" s="84"/>
      <c r="O783" s="66"/>
      <c r="P783" s="66"/>
      <c r="Q783" s="85"/>
      <c r="R783" s="68"/>
      <c r="S783" s="85"/>
      <c r="T783" s="68"/>
      <c r="U783" s="43"/>
      <c r="V783" s="43"/>
      <c r="W783" s="85"/>
      <c r="X783" s="68"/>
      <c r="Y783" s="85"/>
      <c r="Z783" s="68"/>
      <c r="AA783" s="85"/>
      <c r="AB783" s="68"/>
      <c r="AC783" s="31"/>
    </row>
    <row r="784" spans="1:29" x14ac:dyDescent="0.25">
      <c r="A784" s="43"/>
      <c r="B784" s="43"/>
      <c r="C784" s="43"/>
      <c r="D784" s="43"/>
      <c r="E784" s="43"/>
      <c r="F784" s="43"/>
      <c r="G784" s="43"/>
      <c r="H784" s="44"/>
      <c r="I784" s="43"/>
      <c r="L784" s="43"/>
      <c r="M784" s="66"/>
      <c r="N784" s="84"/>
      <c r="O784" s="66"/>
      <c r="P784" s="66"/>
      <c r="Q784" s="85"/>
      <c r="R784" s="68"/>
      <c r="S784" s="85"/>
      <c r="T784" s="68"/>
      <c r="U784" s="43"/>
      <c r="V784" s="43"/>
      <c r="W784" s="85"/>
      <c r="X784" s="68"/>
      <c r="Y784" s="85"/>
      <c r="Z784" s="68"/>
      <c r="AA784" s="85"/>
      <c r="AB784" s="68"/>
      <c r="AC784" s="31"/>
    </row>
    <row r="785" spans="1:29" x14ac:dyDescent="0.25">
      <c r="A785" s="43"/>
      <c r="B785" s="43"/>
      <c r="C785" s="43"/>
      <c r="D785" s="43"/>
      <c r="E785" s="43"/>
      <c r="F785" s="43"/>
      <c r="G785" s="43"/>
      <c r="H785" s="44"/>
      <c r="I785" s="43"/>
      <c r="L785" s="43"/>
      <c r="M785" s="66"/>
      <c r="N785" s="84"/>
      <c r="O785" s="66"/>
      <c r="P785" s="66"/>
      <c r="Q785" s="85"/>
      <c r="R785" s="68"/>
      <c r="S785" s="85"/>
      <c r="T785" s="68"/>
      <c r="U785" s="43"/>
      <c r="V785" s="43"/>
      <c r="W785" s="85"/>
      <c r="X785" s="68"/>
      <c r="Y785" s="85"/>
      <c r="Z785" s="68"/>
      <c r="AA785" s="85"/>
      <c r="AB785" s="68"/>
      <c r="AC785" s="31"/>
    </row>
    <row r="786" spans="1:29" x14ac:dyDescent="0.25">
      <c r="A786" s="43"/>
      <c r="B786" s="43"/>
      <c r="C786" s="43"/>
      <c r="D786" s="43"/>
      <c r="E786" s="43"/>
      <c r="F786" s="43"/>
      <c r="G786" s="43"/>
      <c r="H786" s="44"/>
      <c r="I786" s="43"/>
      <c r="L786" s="43"/>
      <c r="M786" s="66"/>
      <c r="N786" s="84"/>
      <c r="O786" s="66"/>
      <c r="P786" s="66"/>
      <c r="Q786" s="85"/>
      <c r="R786" s="68"/>
      <c r="S786" s="85"/>
      <c r="T786" s="68"/>
      <c r="U786" s="43"/>
      <c r="V786" s="43"/>
      <c r="W786" s="85"/>
      <c r="X786" s="68"/>
      <c r="Y786" s="85"/>
      <c r="Z786" s="68"/>
      <c r="AA786" s="85"/>
      <c r="AB786" s="68"/>
      <c r="AC786" s="31"/>
    </row>
    <row r="787" spans="1:29" x14ac:dyDescent="0.25">
      <c r="A787" s="43"/>
      <c r="B787" s="43"/>
      <c r="C787" s="43"/>
      <c r="D787" s="43"/>
      <c r="E787" s="43"/>
      <c r="F787" s="43"/>
      <c r="G787" s="43"/>
      <c r="H787" s="44"/>
      <c r="I787" s="43"/>
      <c r="L787" s="43"/>
      <c r="M787" s="66"/>
      <c r="N787" s="84"/>
      <c r="O787" s="66"/>
      <c r="P787" s="66"/>
      <c r="Q787" s="85"/>
      <c r="R787" s="68"/>
      <c r="S787" s="85"/>
      <c r="T787" s="68"/>
      <c r="U787" s="43"/>
      <c r="V787" s="43"/>
      <c r="W787" s="85"/>
      <c r="X787" s="68"/>
      <c r="Y787" s="85"/>
      <c r="Z787" s="68"/>
      <c r="AA787" s="85"/>
      <c r="AB787" s="68"/>
      <c r="AC787" s="31"/>
    </row>
    <row r="788" spans="1:29" x14ac:dyDescent="0.25">
      <c r="A788" s="43"/>
      <c r="B788" s="43"/>
      <c r="C788" s="43"/>
      <c r="D788" s="43"/>
      <c r="E788" s="43"/>
      <c r="F788" s="43"/>
      <c r="G788" s="43"/>
      <c r="H788" s="44"/>
      <c r="I788" s="43"/>
      <c r="L788" s="43"/>
      <c r="M788" s="66"/>
      <c r="N788" s="84"/>
      <c r="O788" s="66"/>
      <c r="P788" s="66"/>
      <c r="Q788" s="85"/>
      <c r="R788" s="68"/>
      <c r="S788" s="85"/>
      <c r="T788" s="68"/>
      <c r="U788" s="43"/>
      <c r="V788" s="43"/>
      <c r="W788" s="85"/>
      <c r="X788" s="68"/>
      <c r="Y788" s="85"/>
      <c r="Z788" s="68"/>
      <c r="AA788" s="85"/>
      <c r="AB788" s="68"/>
      <c r="AC788" s="31"/>
    </row>
    <row r="789" spans="1:29" x14ac:dyDescent="0.25">
      <c r="A789" s="43"/>
      <c r="B789" s="43"/>
      <c r="C789" s="43"/>
      <c r="D789" s="43"/>
      <c r="E789" s="43"/>
      <c r="F789" s="43"/>
      <c r="G789" s="43"/>
      <c r="H789" s="44"/>
      <c r="I789" s="43"/>
      <c r="L789" s="43"/>
      <c r="M789" s="66"/>
      <c r="N789" s="84"/>
      <c r="O789" s="66"/>
      <c r="P789" s="66"/>
      <c r="Q789" s="85"/>
      <c r="R789" s="68"/>
      <c r="S789" s="85"/>
      <c r="T789" s="68"/>
      <c r="U789" s="43"/>
      <c r="V789" s="43"/>
      <c r="W789" s="85"/>
      <c r="X789" s="68"/>
      <c r="Y789" s="85"/>
      <c r="Z789" s="68"/>
      <c r="AA789" s="85"/>
      <c r="AB789" s="68"/>
      <c r="AC789" s="31"/>
    </row>
    <row r="790" spans="1:29" x14ac:dyDescent="0.25">
      <c r="A790" s="43"/>
      <c r="B790" s="43"/>
      <c r="C790" s="43"/>
      <c r="D790" s="43"/>
      <c r="E790" s="43"/>
      <c r="F790" s="43"/>
      <c r="G790" s="43"/>
      <c r="H790" s="44"/>
      <c r="I790" s="43"/>
      <c r="L790" s="43"/>
      <c r="M790" s="66"/>
      <c r="N790" s="84"/>
      <c r="O790" s="66"/>
      <c r="P790" s="66"/>
      <c r="Q790" s="85"/>
      <c r="R790" s="68"/>
      <c r="S790" s="85"/>
      <c r="T790" s="68"/>
      <c r="U790" s="43"/>
      <c r="V790" s="43"/>
      <c r="W790" s="85"/>
      <c r="X790" s="68"/>
      <c r="Y790" s="85"/>
      <c r="Z790" s="68"/>
      <c r="AA790" s="85"/>
      <c r="AB790" s="68"/>
      <c r="AC790" s="31"/>
    </row>
    <row r="791" spans="1:29" x14ac:dyDescent="0.25">
      <c r="A791" s="43"/>
      <c r="B791" s="43"/>
      <c r="C791" s="43"/>
      <c r="D791" s="43"/>
      <c r="E791" s="43"/>
      <c r="F791" s="43"/>
      <c r="G791" s="43"/>
      <c r="H791" s="44"/>
      <c r="I791" s="43"/>
      <c r="L791" s="43"/>
      <c r="M791" s="66"/>
      <c r="N791" s="84"/>
      <c r="O791" s="66"/>
      <c r="P791" s="66"/>
      <c r="Q791" s="85"/>
      <c r="R791" s="68"/>
      <c r="S791" s="85"/>
      <c r="T791" s="68"/>
      <c r="U791" s="43"/>
      <c r="V791" s="43"/>
      <c r="W791" s="85"/>
      <c r="X791" s="68"/>
      <c r="Y791" s="85"/>
      <c r="Z791" s="68"/>
      <c r="AA791" s="85"/>
      <c r="AB791" s="68"/>
      <c r="AC791" s="31"/>
    </row>
    <row r="792" spans="1:29" x14ac:dyDescent="0.25">
      <c r="A792" s="43"/>
      <c r="B792" s="43"/>
      <c r="C792" s="43"/>
      <c r="D792" s="43"/>
      <c r="E792" s="43"/>
      <c r="F792" s="43"/>
      <c r="G792" s="43"/>
      <c r="H792" s="44"/>
      <c r="I792" s="43"/>
      <c r="L792" s="43"/>
      <c r="M792" s="66"/>
      <c r="N792" s="84"/>
      <c r="O792" s="66"/>
      <c r="P792" s="66"/>
      <c r="Q792" s="85"/>
      <c r="R792" s="68"/>
      <c r="S792" s="85"/>
      <c r="T792" s="68"/>
      <c r="U792" s="43"/>
      <c r="V792" s="43"/>
      <c r="W792" s="85"/>
      <c r="X792" s="68"/>
      <c r="Y792" s="85"/>
      <c r="Z792" s="68"/>
      <c r="AA792" s="85"/>
      <c r="AB792" s="68"/>
      <c r="AC792" s="31"/>
    </row>
    <row r="793" spans="1:29" x14ac:dyDescent="0.25">
      <c r="A793" s="43"/>
      <c r="B793" s="43"/>
      <c r="C793" s="43"/>
      <c r="D793" s="43"/>
      <c r="E793" s="43"/>
      <c r="F793" s="43"/>
      <c r="G793" s="43"/>
      <c r="H793" s="44"/>
      <c r="I793" s="43"/>
      <c r="L793" s="43"/>
      <c r="M793" s="66"/>
      <c r="N793" s="84"/>
      <c r="O793" s="66"/>
      <c r="P793" s="66"/>
      <c r="Q793" s="85"/>
      <c r="R793" s="68"/>
      <c r="S793" s="85"/>
      <c r="T793" s="68"/>
      <c r="U793" s="43"/>
      <c r="V793" s="43"/>
      <c r="W793" s="85"/>
      <c r="X793" s="68"/>
      <c r="Y793" s="85"/>
      <c r="Z793" s="68"/>
      <c r="AA793" s="85"/>
      <c r="AB793" s="68"/>
      <c r="AC793" s="31"/>
    </row>
    <row r="794" spans="1:29" x14ac:dyDescent="0.25">
      <c r="A794" s="43"/>
      <c r="B794" s="43"/>
      <c r="C794" s="43"/>
      <c r="D794" s="43"/>
      <c r="E794" s="43"/>
      <c r="F794" s="43"/>
      <c r="G794" s="43"/>
      <c r="H794" s="44"/>
      <c r="I794" s="43"/>
      <c r="L794" s="43"/>
      <c r="M794" s="66"/>
      <c r="N794" s="84"/>
      <c r="O794" s="66"/>
      <c r="P794" s="66"/>
      <c r="Q794" s="85"/>
      <c r="R794" s="68"/>
      <c r="S794" s="85"/>
      <c r="T794" s="68"/>
      <c r="U794" s="43"/>
      <c r="V794" s="43"/>
      <c r="W794" s="85"/>
      <c r="X794" s="68"/>
      <c r="Y794" s="85"/>
      <c r="Z794" s="68"/>
      <c r="AA794" s="85"/>
      <c r="AB794" s="68"/>
      <c r="AC794" s="31"/>
    </row>
    <row r="795" spans="1:29" x14ac:dyDescent="0.25">
      <c r="A795" s="43"/>
      <c r="B795" s="43"/>
      <c r="C795" s="43"/>
      <c r="D795" s="43"/>
      <c r="E795" s="43"/>
      <c r="F795" s="43"/>
      <c r="G795" s="43"/>
      <c r="H795" s="44"/>
      <c r="I795" s="43"/>
      <c r="L795" s="43"/>
      <c r="M795" s="66"/>
      <c r="N795" s="84"/>
      <c r="O795" s="66"/>
      <c r="P795" s="66"/>
      <c r="Q795" s="85"/>
      <c r="R795" s="68"/>
      <c r="S795" s="85"/>
      <c r="T795" s="68"/>
      <c r="U795" s="43"/>
      <c r="V795" s="43"/>
      <c r="W795" s="85"/>
      <c r="X795" s="68"/>
      <c r="Y795" s="85"/>
      <c r="Z795" s="68"/>
      <c r="AA795" s="85"/>
      <c r="AB795" s="68"/>
      <c r="AC795" s="31"/>
    </row>
    <row r="796" spans="1:29" x14ac:dyDescent="0.25">
      <c r="A796" s="43"/>
      <c r="B796" s="43"/>
      <c r="C796" s="43"/>
      <c r="D796" s="43"/>
      <c r="E796" s="43"/>
      <c r="F796" s="43"/>
      <c r="G796" s="43"/>
      <c r="H796" s="44"/>
      <c r="I796" s="43"/>
      <c r="L796" s="43"/>
      <c r="M796" s="66"/>
      <c r="N796" s="84"/>
      <c r="O796" s="66"/>
      <c r="P796" s="66"/>
      <c r="Q796" s="85"/>
      <c r="R796" s="68"/>
      <c r="S796" s="85"/>
      <c r="T796" s="68"/>
      <c r="U796" s="43"/>
      <c r="V796" s="43"/>
      <c r="W796" s="85"/>
      <c r="X796" s="68"/>
      <c r="Y796" s="85"/>
      <c r="Z796" s="68"/>
      <c r="AA796" s="85"/>
      <c r="AB796" s="68"/>
      <c r="AC796" s="31"/>
    </row>
    <row r="797" spans="1:29" x14ac:dyDescent="0.25">
      <c r="A797" s="43"/>
      <c r="B797" s="43"/>
      <c r="C797" s="43"/>
      <c r="D797" s="43"/>
      <c r="E797" s="43"/>
      <c r="F797" s="43"/>
      <c r="G797" s="43"/>
      <c r="H797" s="44"/>
      <c r="I797" s="43"/>
      <c r="L797" s="43"/>
      <c r="M797" s="66"/>
      <c r="N797" s="84"/>
      <c r="O797" s="66"/>
      <c r="P797" s="66"/>
      <c r="Q797" s="85"/>
      <c r="R797" s="68"/>
      <c r="S797" s="85"/>
      <c r="T797" s="68"/>
      <c r="U797" s="43"/>
      <c r="V797" s="43"/>
      <c r="W797" s="85"/>
      <c r="X797" s="68"/>
      <c r="Y797" s="85"/>
      <c r="Z797" s="68"/>
      <c r="AA797" s="85"/>
      <c r="AB797" s="68"/>
      <c r="AC797" s="31"/>
    </row>
    <row r="798" spans="1:29" x14ac:dyDescent="0.25">
      <c r="A798" s="43"/>
      <c r="B798" s="43"/>
      <c r="C798" s="43"/>
      <c r="D798" s="43"/>
      <c r="E798" s="43"/>
      <c r="F798" s="43"/>
      <c r="G798" s="43"/>
      <c r="H798" s="44"/>
      <c r="I798" s="43"/>
      <c r="L798" s="43"/>
      <c r="M798" s="66"/>
      <c r="N798" s="84"/>
      <c r="O798" s="66"/>
      <c r="P798" s="66"/>
      <c r="Q798" s="85"/>
      <c r="R798" s="68"/>
      <c r="S798" s="85"/>
      <c r="T798" s="68"/>
      <c r="U798" s="43"/>
      <c r="V798" s="43"/>
      <c r="W798" s="85"/>
      <c r="X798" s="68"/>
      <c r="Y798" s="85"/>
      <c r="Z798" s="68"/>
      <c r="AA798" s="85"/>
      <c r="AB798" s="68"/>
      <c r="AC798" s="31"/>
    </row>
    <row r="799" spans="1:29" x14ac:dyDescent="0.25">
      <c r="A799" s="43"/>
      <c r="B799" s="43"/>
      <c r="C799" s="43"/>
      <c r="D799" s="43"/>
      <c r="E799" s="43"/>
      <c r="F799" s="43"/>
      <c r="G799" s="43"/>
      <c r="H799" s="44"/>
      <c r="I799" s="43"/>
      <c r="L799" s="43"/>
      <c r="M799" s="66"/>
      <c r="N799" s="84"/>
      <c r="O799" s="66"/>
      <c r="P799" s="66"/>
      <c r="Q799" s="85"/>
      <c r="R799" s="68"/>
      <c r="S799" s="85"/>
      <c r="T799" s="68"/>
      <c r="U799" s="43"/>
      <c r="V799" s="43"/>
      <c r="W799" s="85"/>
      <c r="X799" s="68"/>
      <c r="Y799" s="85"/>
      <c r="Z799" s="68"/>
      <c r="AA799" s="85"/>
      <c r="AB799" s="68"/>
      <c r="AC799" s="31"/>
    </row>
    <row r="800" spans="1:29" x14ac:dyDescent="0.25">
      <c r="A800" s="43"/>
      <c r="B800" s="43"/>
      <c r="C800" s="43"/>
      <c r="D800" s="43"/>
      <c r="E800" s="43"/>
      <c r="F800" s="43"/>
      <c r="G800" s="43"/>
      <c r="H800" s="44"/>
      <c r="I800" s="43"/>
      <c r="L800" s="43"/>
      <c r="M800" s="66"/>
      <c r="N800" s="84"/>
      <c r="O800" s="66"/>
      <c r="P800" s="66"/>
      <c r="Q800" s="85"/>
      <c r="R800" s="68"/>
      <c r="S800" s="85"/>
      <c r="T800" s="68"/>
      <c r="U800" s="43"/>
      <c r="V800" s="43"/>
      <c r="W800" s="85"/>
      <c r="X800" s="68"/>
      <c r="Y800" s="85"/>
      <c r="Z800" s="68"/>
      <c r="AA800" s="85"/>
      <c r="AB800" s="68"/>
      <c r="AC800" s="31"/>
    </row>
    <row r="801" spans="1:29" x14ac:dyDescent="0.25">
      <c r="A801" s="43"/>
      <c r="B801" s="43"/>
      <c r="C801" s="43"/>
      <c r="D801" s="43"/>
      <c r="E801" s="43"/>
      <c r="F801" s="43"/>
      <c r="G801" s="43"/>
      <c r="H801" s="44"/>
      <c r="I801" s="43"/>
      <c r="L801" s="43"/>
      <c r="M801" s="66"/>
      <c r="N801" s="84"/>
      <c r="O801" s="66"/>
      <c r="P801" s="66"/>
      <c r="Q801" s="85"/>
      <c r="R801" s="68"/>
      <c r="S801" s="85"/>
      <c r="T801" s="68"/>
      <c r="U801" s="43"/>
      <c r="V801" s="43"/>
      <c r="W801" s="85"/>
      <c r="X801" s="68"/>
      <c r="Y801" s="85"/>
      <c r="Z801" s="68"/>
      <c r="AA801" s="85"/>
      <c r="AB801" s="68"/>
      <c r="AC801" s="31"/>
    </row>
    <row r="802" spans="1:29" x14ac:dyDescent="0.25">
      <c r="A802" s="43"/>
      <c r="B802" s="43"/>
      <c r="C802" s="43"/>
      <c r="D802" s="43"/>
      <c r="E802" s="43"/>
      <c r="F802" s="43"/>
      <c r="G802" s="43"/>
      <c r="H802" s="44"/>
      <c r="I802" s="43"/>
      <c r="L802" s="43"/>
      <c r="M802" s="66"/>
      <c r="N802" s="84"/>
      <c r="O802" s="66"/>
      <c r="P802" s="66"/>
      <c r="Q802" s="85"/>
      <c r="R802" s="68"/>
      <c r="S802" s="85"/>
      <c r="T802" s="68"/>
      <c r="U802" s="43"/>
      <c r="V802" s="43"/>
      <c r="W802" s="85"/>
      <c r="X802" s="68"/>
      <c r="Y802" s="85"/>
      <c r="Z802" s="68"/>
      <c r="AA802" s="85"/>
      <c r="AB802" s="68"/>
      <c r="AC802" s="31"/>
    </row>
    <row r="803" spans="1:29" x14ac:dyDescent="0.25">
      <c r="A803" s="43"/>
      <c r="B803" s="43"/>
      <c r="C803" s="43"/>
      <c r="D803" s="43"/>
      <c r="E803" s="43"/>
      <c r="F803" s="43"/>
      <c r="G803" s="43"/>
      <c r="H803" s="44"/>
      <c r="I803" s="43"/>
      <c r="L803" s="43"/>
      <c r="M803" s="66"/>
      <c r="N803" s="84"/>
      <c r="O803" s="66"/>
      <c r="P803" s="66"/>
      <c r="Q803" s="85"/>
      <c r="R803" s="68"/>
      <c r="S803" s="85"/>
      <c r="T803" s="68"/>
      <c r="U803" s="43"/>
      <c r="V803" s="43"/>
      <c r="W803" s="85"/>
      <c r="X803" s="68"/>
      <c r="Y803" s="85"/>
      <c r="Z803" s="68"/>
      <c r="AA803" s="85"/>
      <c r="AB803" s="68"/>
      <c r="AC803" s="31"/>
    </row>
    <row r="804" spans="1:29" x14ac:dyDescent="0.25">
      <c r="A804" s="43"/>
      <c r="B804" s="43"/>
      <c r="C804" s="43"/>
      <c r="D804" s="43"/>
      <c r="E804" s="43"/>
      <c r="F804" s="43"/>
      <c r="G804" s="43"/>
      <c r="H804" s="44"/>
      <c r="I804" s="43"/>
      <c r="L804" s="43"/>
      <c r="M804" s="66"/>
      <c r="N804" s="84"/>
      <c r="O804" s="66"/>
      <c r="P804" s="66"/>
      <c r="Q804" s="85"/>
      <c r="R804" s="68"/>
      <c r="S804" s="85"/>
      <c r="T804" s="68"/>
      <c r="U804" s="43"/>
      <c r="V804" s="43"/>
      <c r="W804" s="85"/>
      <c r="X804" s="68"/>
      <c r="Y804" s="85"/>
      <c r="Z804" s="68"/>
      <c r="AA804" s="85"/>
      <c r="AB804" s="68"/>
      <c r="AC804" s="31"/>
    </row>
    <row r="805" spans="1:29" x14ac:dyDescent="0.25">
      <c r="A805" s="43"/>
      <c r="B805" s="43"/>
      <c r="C805" s="43"/>
      <c r="D805" s="43"/>
      <c r="E805" s="43"/>
      <c r="F805" s="43"/>
      <c r="G805" s="43"/>
      <c r="H805" s="44"/>
      <c r="I805" s="43"/>
      <c r="L805" s="43"/>
      <c r="M805" s="66"/>
      <c r="N805" s="84"/>
      <c r="O805" s="66"/>
      <c r="P805" s="66"/>
      <c r="Q805" s="85"/>
      <c r="R805" s="68"/>
      <c r="S805" s="85"/>
      <c r="T805" s="68"/>
      <c r="U805" s="43"/>
      <c r="V805" s="43"/>
      <c r="W805" s="85"/>
      <c r="X805" s="68"/>
      <c r="Y805" s="85"/>
      <c r="Z805" s="68"/>
      <c r="AA805" s="85"/>
      <c r="AB805" s="68"/>
      <c r="AC805" s="31"/>
    </row>
    <row r="806" spans="1:29" x14ac:dyDescent="0.25">
      <c r="A806" s="43"/>
      <c r="B806" s="43"/>
      <c r="C806" s="43"/>
      <c r="D806" s="43"/>
      <c r="E806" s="43"/>
      <c r="F806" s="43"/>
      <c r="G806" s="43"/>
      <c r="H806" s="44"/>
      <c r="I806" s="43"/>
      <c r="L806" s="43"/>
      <c r="M806" s="66"/>
      <c r="N806" s="84"/>
      <c r="O806" s="66"/>
      <c r="P806" s="66"/>
      <c r="Q806" s="85"/>
      <c r="R806" s="68"/>
      <c r="S806" s="85"/>
      <c r="T806" s="68"/>
      <c r="U806" s="43"/>
      <c r="V806" s="43"/>
      <c r="W806" s="85"/>
      <c r="X806" s="68"/>
      <c r="Y806" s="85"/>
      <c r="Z806" s="68"/>
      <c r="AA806" s="85"/>
      <c r="AB806" s="68"/>
      <c r="AC806" s="31"/>
    </row>
    <row r="807" spans="1:29" x14ac:dyDescent="0.25">
      <c r="A807" s="43"/>
      <c r="B807" s="43"/>
      <c r="C807" s="43"/>
      <c r="D807" s="43"/>
      <c r="E807" s="43"/>
      <c r="F807" s="43"/>
      <c r="G807" s="43"/>
      <c r="H807" s="44"/>
      <c r="I807" s="43"/>
      <c r="L807" s="43"/>
      <c r="M807" s="66"/>
      <c r="N807" s="84"/>
      <c r="O807" s="66"/>
      <c r="P807" s="66"/>
      <c r="Q807" s="85"/>
      <c r="R807" s="68"/>
      <c r="S807" s="85"/>
      <c r="T807" s="68"/>
      <c r="U807" s="43"/>
      <c r="V807" s="43"/>
      <c r="W807" s="85"/>
      <c r="X807" s="68"/>
      <c r="Y807" s="85"/>
      <c r="Z807" s="68"/>
      <c r="AA807" s="85"/>
      <c r="AB807" s="68"/>
      <c r="AC807" s="31"/>
    </row>
    <row r="808" spans="1:29" x14ac:dyDescent="0.25">
      <c r="A808" s="43"/>
      <c r="B808" s="43"/>
      <c r="C808" s="43"/>
      <c r="D808" s="43"/>
      <c r="E808" s="43"/>
      <c r="F808" s="43"/>
      <c r="G808" s="43"/>
      <c r="H808" s="44"/>
      <c r="I808" s="43"/>
      <c r="L808" s="43"/>
      <c r="M808" s="66"/>
      <c r="N808" s="84"/>
      <c r="O808" s="66"/>
      <c r="P808" s="66"/>
      <c r="Q808" s="85"/>
      <c r="R808" s="68"/>
      <c r="S808" s="85"/>
      <c r="T808" s="68"/>
      <c r="U808" s="43"/>
      <c r="V808" s="43"/>
      <c r="W808" s="85"/>
      <c r="X808" s="68"/>
      <c r="Y808" s="85"/>
      <c r="Z808" s="68"/>
      <c r="AA808" s="85"/>
      <c r="AB808" s="68"/>
      <c r="AC808" s="31"/>
    </row>
    <row r="809" spans="1:29" x14ac:dyDescent="0.25">
      <c r="A809" s="43"/>
      <c r="B809" s="43"/>
      <c r="C809" s="43"/>
      <c r="D809" s="43"/>
      <c r="E809" s="43"/>
      <c r="F809" s="43"/>
      <c r="G809" s="43"/>
      <c r="H809" s="44"/>
      <c r="I809" s="43"/>
      <c r="L809" s="43"/>
      <c r="M809" s="66"/>
      <c r="N809" s="84"/>
      <c r="O809" s="66"/>
      <c r="P809" s="66"/>
      <c r="Q809" s="85"/>
      <c r="R809" s="68"/>
      <c r="S809" s="85"/>
      <c r="T809" s="68"/>
      <c r="U809" s="43"/>
      <c r="V809" s="43"/>
      <c r="W809" s="85"/>
      <c r="X809" s="68"/>
      <c r="Y809" s="85"/>
      <c r="Z809" s="68"/>
      <c r="AA809" s="85"/>
      <c r="AB809" s="68"/>
      <c r="AC809" s="31"/>
    </row>
    <row r="810" spans="1:29" x14ac:dyDescent="0.25">
      <c r="A810" s="43"/>
      <c r="B810" s="43"/>
      <c r="C810" s="43"/>
      <c r="D810" s="43"/>
      <c r="E810" s="43"/>
      <c r="F810" s="43"/>
      <c r="G810" s="43"/>
      <c r="H810" s="44"/>
      <c r="I810" s="43"/>
      <c r="L810" s="43"/>
      <c r="M810" s="66"/>
      <c r="N810" s="84"/>
      <c r="O810" s="66"/>
      <c r="P810" s="66"/>
      <c r="Q810" s="85"/>
      <c r="R810" s="68"/>
      <c r="S810" s="85"/>
      <c r="T810" s="68"/>
      <c r="U810" s="43"/>
      <c r="V810" s="43"/>
      <c r="W810" s="85"/>
      <c r="X810" s="68"/>
      <c r="Y810" s="85"/>
      <c r="Z810" s="68"/>
      <c r="AA810" s="85"/>
      <c r="AB810" s="68"/>
      <c r="AC810" s="31"/>
    </row>
    <row r="811" spans="1:29" x14ac:dyDescent="0.25">
      <c r="A811" s="43"/>
      <c r="B811" s="43"/>
      <c r="C811" s="43"/>
      <c r="D811" s="43"/>
      <c r="E811" s="43"/>
      <c r="F811" s="43"/>
      <c r="G811" s="43"/>
      <c r="H811" s="44"/>
      <c r="I811" s="43"/>
      <c r="L811" s="43"/>
      <c r="M811" s="66"/>
      <c r="N811" s="84"/>
      <c r="O811" s="66"/>
      <c r="P811" s="66"/>
      <c r="Q811" s="85"/>
      <c r="R811" s="68"/>
      <c r="S811" s="85"/>
      <c r="T811" s="68"/>
      <c r="U811" s="43"/>
      <c r="V811" s="43"/>
      <c r="W811" s="85"/>
      <c r="X811" s="68"/>
      <c r="Y811" s="85"/>
      <c r="Z811" s="68"/>
      <c r="AA811" s="85"/>
      <c r="AB811" s="68"/>
      <c r="AC811" s="31"/>
    </row>
    <row r="812" spans="1:29" x14ac:dyDescent="0.25">
      <c r="A812" s="43"/>
      <c r="B812" s="43"/>
      <c r="C812" s="43"/>
      <c r="D812" s="43"/>
      <c r="E812" s="43"/>
      <c r="F812" s="43"/>
      <c r="G812" s="43"/>
      <c r="H812" s="44"/>
      <c r="I812" s="43"/>
      <c r="L812" s="43"/>
      <c r="M812" s="66"/>
      <c r="N812" s="84"/>
      <c r="O812" s="66"/>
      <c r="P812" s="66"/>
      <c r="Q812" s="85"/>
      <c r="R812" s="68"/>
      <c r="S812" s="85"/>
      <c r="T812" s="68"/>
      <c r="U812" s="43"/>
      <c r="V812" s="43"/>
      <c r="W812" s="85"/>
      <c r="X812" s="68"/>
      <c r="Y812" s="85"/>
      <c r="Z812" s="68"/>
      <c r="AA812" s="85"/>
      <c r="AB812" s="68"/>
      <c r="AC812" s="31"/>
    </row>
    <row r="813" spans="1:29" x14ac:dyDescent="0.25">
      <c r="A813" s="43"/>
      <c r="B813" s="43"/>
      <c r="C813" s="43"/>
      <c r="D813" s="43"/>
      <c r="E813" s="43"/>
      <c r="F813" s="43"/>
      <c r="G813" s="43"/>
      <c r="H813" s="44"/>
      <c r="I813" s="43"/>
      <c r="L813" s="43"/>
      <c r="M813" s="66"/>
      <c r="N813" s="84"/>
      <c r="O813" s="66"/>
      <c r="P813" s="66"/>
      <c r="Q813" s="85"/>
      <c r="R813" s="68"/>
      <c r="S813" s="85"/>
      <c r="T813" s="68"/>
      <c r="U813" s="43"/>
      <c r="V813" s="43"/>
      <c r="W813" s="85"/>
      <c r="X813" s="68"/>
      <c r="Y813" s="85"/>
      <c r="Z813" s="68"/>
      <c r="AA813" s="85"/>
      <c r="AB813" s="68"/>
      <c r="AC813" s="31"/>
    </row>
    <row r="814" spans="1:29" x14ac:dyDescent="0.25">
      <c r="A814" s="43"/>
      <c r="B814" s="43"/>
      <c r="C814" s="43"/>
      <c r="D814" s="43"/>
      <c r="E814" s="43"/>
      <c r="F814" s="43"/>
      <c r="G814" s="43"/>
      <c r="H814" s="44"/>
      <c r="I814" s="43"/>
      <c r="L814" s="43"/>
      <c r="M814" s="66"/>
      <c r="N814" s="84"/>
      <c r="O814" s="66"/>
      <c r="P814" s="66"/>
      <c r="Q814" s="85"/>
      <c r="R814" s="68"/>
      <c r="S814" s="85"/>
      <c r="T814" s="68"/>
      <c r="U814" s="43"/>
      <c r="V814" s="43"/>
      <c r="W814" s="85"/>
      <c r="X814" s="68"/>
      <c r="Y814" s="85"/>
      <c r="Z814" s="68"/>
      <c r="AA814" s="85"/>
      <c r="AB814" s="68"/>
      <c r="AC814" s="31"/>
    </row>
    <row r="815" spans="1:29" x14ac:dyDescent="0.25">
      <c r="A815" s="43"/>
      <c r="B815" s="43"/>
      <c r="C815" s="43"/>
      <c r="D815" s="43"/>
      <c r="E815" s="43"/>
      <c r="F815" s="43"/>
      <c r="G815" s="43"/>
      <c r="H815" s="44"/>
      <c r="I815" s="43"/>
      <c r="L815" s="43"/>
      <c r="M815" s="66"/>
      <c r="N815" s="84"/>
      <c r="O815" s="66"/>
      <c r="P815" s="66"/>
      <c r="Q815" s="85"/>
      <c r="R815" s="68"/>
      <c r="S815" s="85"/>
      <c r="T815" s="68"/>
      <c r="U815" s="43"/>
      <c r="V815" s="43"/>
      <c r="W815" s="85"/>
      <c r="X815" s="68"/>
      <c r="Y815" s="85"/>
      <c r="Z815" s="68"/>
      <c r="AA815" s="85"/>
      <c r="AB815" s="68"/>
      <c r="AC815" s="31"/>
    </row>
    <row r="816" spans="1:29" x14ac:dyDescent="0.25">
      <c r="A816" s="43"/>
      <c r="B816" s="43"/>
      <c r="C816" s="43"/>
      <c r="D816" s="43"/>
      <c r="E816" s="43"/>
      <c r="F816" s="43"/>
      <c r="G816" s="43"/>
      <c r="H816" s="44"/>
      <c r="I816" s="43"/>
      <c r="L816" s="43"/>
      <c r="M816" s="66"/>
      <c r="N816" s="84"/>
      <c r="O816" s="66"/>
      <c r="P816" s="66"/>
      <c r="Q816" s="85"/>
      <c r="R816" s="68"/>
      <c r="S816" s="85"/>
      <c r="T816" s="68"/>
      <c r="U816" s="43"/>
      <c r="V816" s="43"/>
      <c r="W816" s="85"/>
      <c r="X816" s="68"/>
      <c r="Y816" s="85"/>
      <c r="Z816" s="68"/>
      <c r="AA816" s="85"/>
      <c r="AB816" s="68"/>
      <c r="AC816" s="31"/>
    </row>
    <row r="817" spans="1:29" x14ac:dyDescent="0.25">
      <c r="A817" s="43"/>
      <c r="B817" s="43"/>
      <c r="C817" s="43"/>
      <c r="D817" s="43"/>
      <c r="E817" s="43"/>
      <c r="F817" s="43"/>
      <c r="G817" s="43"/>
      <c r="H817" s="44"/>
      <c r="I817" s="43"/>
      <c r="L817" s="43"/>
      <c r="M817" s="66"/>
      <c r="N817" s="84"/>
      <c r="O817" s="66"/>
      <c r="P817" s="66"/>
      <c r="Q817" s="85"/>
      <c r="R817" s="68"/>
      <c r="S817" s="85"/>
      <c r="T817" s="68"/>
      <c r="U817" s="43"/>
      <c r="V817" s="43"/>
      <c r="W817" s="85"/>
      <c r="X817" s="68"/>
      <c r="Y817" s="85"/>
      <c r="Z817" s="68"/>
      <c r="AA817" s="85"/>
      <c r="AB817" s="68"/>
      <c r="AC817" s="31"/>
    </row>
    <row r="818" spans="1:29" x14ac:dyDescent="0.25">
      <c r="A818" s="43"/>
      <c r="B818" s="43"/>
      <c r="C818" s="43"/>
      <c r="D818" s="43"/>
      <c r="E818" s="43"/>
      <c r="F818" s="43"/>
      <c r="G818" s="43"/>
      <c r="H818" s="44"/>
      <c r="I818" s="43"/>
      <c r="L818" s="43"/>
      <c r="M818" s="66"/>
      <c r="N818" s="84"/>
      <c r="O818" s="66"/>
      <c r="P818" s="66"/>
      <c r="Q818" s="85"/>
      <c r="R818" s="68"/>
      <c r="S818" s="85"/>
      <c r="T818" s="68"/>
      <c r="U818" s="43"/>
      <c r="V818" s="43"/>
      <c r="W818" s="85"/>
      <c r="X818" s="68"/>
      <c r="Y818" s="85"/>
      <c r="Z818" s="68"/>
      <c r="AA818" s="85"/>
      <c r="AB818" s="68"/>
      <c r="AC818" s="31"/>
    </row>
    <row r="819" spans="1:29" x14ac:dyDescent="0.25">
      <c r="A819" s="43"/>
      <c r="B819" s="43"/>
      <c r="C819" s="43"/>
      <c r="D819" s="43"/>
      <c r="E819" s="43"/>
      <c r="F819" s="43"/>
      <c r="G819" s="43"/>
      <c r="H819" s="44"/>
      <c r="I819" s="43"/>
      <c r="L819" s="43"/>
      <c r="M819" s="66"/>
      <c r="N819" s="84"/>
      <c r="O819" s="66"/>
      <c r="P819" s="66"/>
      <c r="Q819" s="85"/>
      <c r="R819" s="68"/>
      <c r="S819" s="85"/>
      <c r="T819" s="68"/>
      <c r="U819" s="43"/>
      <c r="V819" s="43"/>
      <c r="W819" s="85"/>
      <c r="X819" s="68"/>
      <c r="Y819" s="85"/>
      <c r="Z819" s="68"/>
      <c r="AA819" s="85"/>
      <c r="AB819" s="68"/>
      <c r="AC819" s="31"/>
    </row>
    <row r="820" spans="1:29" x14ac:dyDescent="0.25">
      <c r="A820" s="43"/>
      <c r="B820" s="43"/>
      <c r="C820" s="43"/>
      <c r="D820" s="43"/>
      <c r="E820" s="43"/>
      <c r="F820" s="43"/>
      <c r="G820" s="43"/>
      <c r="H820" s="44"/>
      <c r="I820" s="43"/>
      <c r="L820" s="43"/>
      <c r="M820" s="66"/>
      <c r="N820" s="84"/>
      <c r="O820" s="66"/>
      <c r="P820" s="66"/>
      <c r="Q820" s="85"/>
      <c r="R820" s="68"/>
      <c r="S820" s="85"/>
      <c r="T820" s="68"/>
      <c r="U820" s="43"/>
      <c r="V820" s="43"/>
      <c r="W820" s="85"/>
      <c r="X820" s="68"/>
      <c r="Y820" s="85"/>
      <c r="Z820" s="68"/>
      <c r="AA820" s="85"/>
      <c r="AB820" s="68"/>
      <c r="AC820" s="31"/>
    </row>
    <row r="821" spans="1:29" x14ac:dyDescent="0.25">
      <c r="A821" s="43"/>
      <c r="B821" s="43"/>
      <c r="C821" s="43"/>
      <c r="D821" s="43"/>
      <c r="E821" s="43"/>
      <c r="F821" s="43"/>
      <c r="G821" s="43"/>
      <c r="H821" s="44"/>
      <c r="I821" s="43"/>
      <c r="L821" s="43"/>
      <c r="M821" s="66"/>
      <c r="N821" s="84"/>
      <c r="O821" s="66"/>
      <c r="P821" s="66"/>
      <c r="Q821" s="85"/>
      <c r="R821" s="68"/>
      <c r="S821" s="85"/>
      <c r="T821" s="68"/>
      <c r="U821" s="43"/>
      <c r="V821" s="43"/>
      <c r="W821" s="85"/>
      <c r="X821" s="68"/>
      <c r="Y821" s="85"/>
      <c r="Z821" s="68"/>
      <c r="AA821" s="85"/>
      <c r="AB821" s="68"/>
      <c r="AC821" s="31"/>
    </row>
    <row r="822" spans="1:29" x14ac:dyDescent="0.25">
      <c r="A822" s="43"/>
      <c r="B822" s="43"/>
      <c r="C822" s="43"/>
      <c r="D822" s="43"/>
      <c r="E822" s="43"/>
      <c r="F822" s="43"/>
      <c r="G822" s="43"/>
      <c r="H822" s="44"/>
      <c r="I822" s="43"/>
      <c r="L822" s="43"/>
      <c r="M822" s="66"/>
      <c r="N822" s="84"/>
      <c r="O822" s="66"/>
      <c r="P822" s="66"/>
      <c r="Q822" s="85"/>
      <c r="R822" s="68"/>
      <c r="S822" s="85"/>
      <c r="T822" s="68"/>
      <c r="U822" s="43"/>
      <c r="V822" s="43"/>
      <c r="W822" s="85"/>
      <c r="X822" s="68"/>
      <c r="Y822" s="85"/>
      <c r="Z822" s="68"/>
      <c r="AA822" s="85"/>
      <c r="AB822" s="68"/>
      <c r="AC822" s="31"/>
    </row>
    <row r="823" spans="1:29" x14ac:dyDescent="0.25">
      <c r="A823" s="43"/>
      <c r="B823" s="43"/>
      <c r="C823" s="43"/>
      <c r="D823" s="43"/>
      <c r="E823" s="43"/>
      <c r="F823" s="43"/>
      <c r="G823" s="43"/>
      <c r="H823" s="44"/>
      <c r="I823" s="43"/>
      <c r="L823" s="43"/>
      <c r="M823" s="66"/>
      <c r="N823" s="84"/>
      <c r="O823" s="66"/>
      <c r="P823" s="66"/>
      <c r="Q823" s="85"/>
      <c r="R823" s="68"/>
      <c r="S823" s="85"/>
      <c r="T823" s="68"/>
      <c r="U823" s="43"/>
      <c r="V823" s="43"/>
      <c r="W823" s="85"/>
      <c r="X823" s="68"/>
      <c r="Y823" s="85"/>
      <c r="Z823" s="68"/>
      <c r="AA823" s="85"/>
      <c r="AB823" s="68"/>
      <c r="AC823" s="31"/>
    </row>
    <row r="824" spans="1:29" x14ac:dyDescent="0.25">
      <c r="A824" s="43"/>
      <c r="B824" s="43"/>
      <c r="C824" s="43"/>
      <c r="D824" s="43"/>
      <c r="E824" s="43"/>
      <c r="F824" s="43"/>
      <c r="G824" s="43"/>
      <c r="H824" s="44"/>
      <c r="I824" s="43"/>
      <c r="L824" s="43"/>
      <c r="M824" s="66"/>
      <c r="N824" s="84"/>
      <c r="O824" s="66"/>
      <c r="P824" s="66"/>
      <c r="Q824" s="85"/>
      <c r="R824" s="68"/>
      <c r="S824" s="85"/>
      <c r="T824" s="68"/>
      <c r="U824" s="43"/>
      <c r="V824" s="43"/>
      <c r="W824" s="85"/>
      <c r="X824" s="68"/>
      <c r="Y824" s="85"/>
      <c r="Z824" s="68"/>
      <c r="AA824" s="85"/>
      <c r="AB824" s="68"/>
      <c r="AC824" s="31"/>
    </row>
    <row r="825" spans="1:29" x14ac:dyDescent="0.25">
      <c r="A825" s="43"/>
      <c r="B825" s="43"/>
      <c r="C825" s="43"/>
      <c r="D825" s="43"/>
      <c r="E825" s="43"/>
      <c r="F825" s="43"/>
      <c r="G825" s="43"/>
      <c r="H825" s="44"/>
      <c r="I825" s="43"/>
      <c r="L825" s="43"/>
      <c r="M825" s="66"/>
      <c r="N825" s="84"/>
      <c r="O825" s="66"/>
      <c r="P825" s="66"/>
      <c r="Q825" s="85"/>
      <c r="R825" s="68"/>
      <c r="S825" s="85"/>
      <c r="T825" s="68"/>
      <c r="U825" s="43"/>
      <c r="V825" s="43"/>
      <c r="W825" s="85"/>
      <c r="X825" s="68"/>
      <c r="Y825" s="85"/>
      <c r="Z825" s="68"/>
      <c r="AA825" s="85"/>
      <c r="AB825" s="68"/>
      <c r="AC825" s="31"/>
    </row>
    <row r="826" spans="1:29" x14ac:dyDescent="0.25">
      <c r="A826" s="43"/>
      <c r="B826" s="43"/>
      <c r="C826" s="43"/>
      <c r="D826" s="43"/>
      <c r="E826" s="43"/>
      <c r="F826" s="43"/>
      <c r="G826" s="43"/>
      <c r="H826" s="44"/>
      <c r="I826" s="43"/>
      <c r="L826" s="43"/>
      <c r="M826" s="66"/>
      <c r="N826" s="84"/>
      <c r="O826" s="66"/>
      <c r="P826" s="66"/>
      <c r="Q826" s="85"/>
      <c r="R826" s="68"/>
      <c r="S826" s="85"/>
      <c r="T826" s="68"/>
      <c r="U826" s="43"/>
      <c r="V826" s="43"/>
      <c r="W826" s="85"/>
      <c r="X826" s="68"/>
      <c r="Y826" s="85"/>
      <c r="Z826" s="68"/>
      <c r="AA826" s="85"/>
      <c r="AB826" s="68"/>
      <c r="AC826" s="31"/>
    </row>
    <row r="827" spans="1:29" x14ac:dyDescent="0.25">
      <c r="A827" s="43"/>
      <c r="B827" s="43"/>
      <c r="C827" s="43"/>
      <c r="D827" s="43"/>
      <c r="E827" s="43"/>
      <c r="F827" s="43"/>
      <c r="G827" s="43"/>
      <c r="H827" s="44"/>
      <c r="I827" s="43"/>
      <c r="L827" s="43"/>
      <c r="M827" s="66"/>
      <c r="N827" s="84"/>
      <c r="O827" s="66"/>
      <c r="P827" s="66"/>
      <c r="Q827" s="85"/>
      <c r="R827" s="68"/>
      <c r="S827" s="85"/>
      <c r="T827" s="68"/>
      <c r="U827" s="43"/>
      <c r="V827" s="43"/>
      <c r="W827" s="85"/>
      <c r="X827" s="68"/>
      <c r="Y827" s="85"/>
      <c r="Z827" s="68"/>
      <c r="AA827" s="85"/>
      <c r="AB827" s="68"/>
      <c r="AC827" s="31"/>
    </row>
    <row r="828" spans="1:29" x14ac:dyDescent="0.25">
      <c r="A828" s="43"/>
      <c r="B828" s="43"/>
      <c r="C828" s="43"/>
      <c r="D828" s="43"/>
      <c r="E828" s="43"/>
      <c r="F828" s="43"/>
      <c r="G828" s="43"/>
      <c r="H828" s="44"/>
      <c r="I828" s="43"/>
      <c r="L828" s="43"/>
      <c r="M828" s="66"/>
      <c r="N828" s="84"/>
      <c r="O828" s="66"/>
      <c r="P828" s="66"/>
      <c r="Q828" s="85"/>
      <c r="R828" s="68"/>
      <c r="S828" s="85"/>
      <c r="T828" s="68"/>
      <c r="U828" s="43"/>
      <c r="V828" s="43"/>
      <c r="W828" s="85"/>
      <c r="X828" s="68"/>
      <c r="Y828" s="85"/>
      <c r="Z828" s="68"/>
      <c r="AA828" s="85"/>
      <c r="AB828" s="68"/>
      <c r="AC828" s="31"/>
    </row>
    <row r="829" spans="1:29" x14ac:dyDescent="0.25">
      <c r="A829" s="43"/>
      <c r="B829" s="43"/>
      <c r="C829" s="43"/>
      <c r="D829" s="43"/>
      <c r="E829" s="43"/>
      <c r="F829" s="43"/>
      <c r="G829" s="43"/>
      <c r="H829" s="44"/>
      <c r="I829" s="43"/>
      <c r="L829" s="43"/>
      <c r="M829" s="66"/>
      <c r="N829" s="84"/>
      <c r="O829" s="66"/>
      <c r="P829" s="66"/>
      <c r="Q829" s="85"/>
      <c r="R829" s="68"/>
      <c r="S829" s="85"/>
      <c r="T829" s="68"/>
      <c r="U829" s="43"/>
      <c r="V829" s="43"/>
      <c r="W829" s="85"/>
      <c r="X829" s="68"/>
      <c r="Y829" s="85"/>
      <c r="Z829" s="68"/>
      <c r="AA829" s="85"/>
      <c r="AB829" s="68"/>
      <c r="AC829" s="31"/>
    </row>
    <row r="830" spans="1:29" x14ac:dyDescent="0.25">
      <c r="A830" s="43"/>
      <c r="B830" s="43"/>
      <c r="C830" s="43"/>
      <c r="D830" s="43"/>
      <c r="E830" s="43"/>
      <c r="F830" s="43"/>
      <c r="G830" s="43"/>
      <c r="H830" s="44"/>
      <c r="I830" s="43"/>
      <c r="L830" s="43"/>
      <c r="M830" s="66"/>
      <c r="N830" s="84"/>
      <c r="O830" s="66"/>
      <c r="P830" s="66"/>
      <c r="Q830" s="85"/>
      <c r="R830" s="68"/>
      <c r="S830" s="85"/>
      <c r="T830" s="68"/>
      <c r="U830" s="43"/>
      <c r="V830" s="43"/>
      <c r="W830" s="85"/>
      <c r="X830" s="68"/>
      <c r="Y830" s="85"/>
      <c r="Z830" s="68"/>
      <c r="AA830" s="85"/>
      <c r="AB830" s="68"/>
      <c r="AC830" s="31"/>
    </row>
    <row r="831" spans="1:29" x14ac:dyDescent="0.25">
      <c r="A831" s="43"/>
      <c r="B831" s="43"/>
      <c r="C831" s="43"/>
      <c r="D831" s="43"/>
      <c r="E831" s="43"/>
      <c r="F831" s="43"/>
      <c r="G831" s="43"/>
      <c r="H831" s="44"/>
      <c r="I831" s="43"/>
      <c r="L831" s="43"/>
      <c r="M831" s="66"/>
      <c r="N831" s="84"/>
      <c r="O831" s="66"/>
      <c r="P831" s="66"/>
      <c r="Q831" s="85"/>
      <c r="R831" s="68"/>
      <c r="S831" s="85"/>
      <c r="T831" s="68"/>
      <c r="U831" s="43"/>
      <c r="V831" s="43"/>
      <c r="W831" s="85"/>
      <c r="X831" s="68"/>
      <c r="Y831" s="85"/>
      <c r="Z831" s="68"/>
      <c r="AA831" s="85"/>
      <c r="AB831" s="68"/>
      <c r="AC831" s="31"/>
    </row>
    <row r="832" spans="1:29" x14ac:dyDescent="0.25">
      <c r="A832" s="43"/>
      <c r="B832" s="43"/>
      <c r="C832" s="43"/>
      <c r="D832" s="43"/>
      <c r="E832" s="43"/>
      <c r="F832" s="43"/>
      <c r="G832" s="43"/>
      <c r="H832" s="44"/>
      <c r="I832" s="43"/>
      <c r="L832" s="43"/>
      <c r="M832" s="66"/>
      <c r="N832" s="84"/>
      <c r="O832" s="66"/>
      <c r="P832" s="66"/>
      <c r="Q832" s="85"/>
      <c r="R832" s="68"/>
      <c r="S832" s="85"/>
      <c r="T832" s="68"/>
      <c r="U832" s="43"/>
      <c r="V832" s="43"/>
      <c r="W832" s="85"/>
      <c r="X832" s="68"/>
      <c r="Y832" s="85"/>
      <c r="Z832" s="68"/>
      <c r="AA832" s="85"/>
      <c r="AB832" s="68"/>
      <c r="AC832" s="31"/>
    </row>
    <row r="833" spans="1:29" x14ac:dyDescent="0.25">
      <c r="A833" s="43"/>
      <c r="B833" s="43"/>
      <c r="C833" s="43"/>
      <c r="D833" s="43"/>
      <c r="E833" s="43"/>
      <c r="F833" s="43"/>
      <c r="G833" s="43"/>
      <c r="H833" s="44"/>
      <c r="I833" s="43"/>
      <c r="L833" s="43"/>
      <c r="M833" s="66"/>
      <c r="N833" s="84"/>
      <c r="O833" s="66"/>
      <c r="P833" s="66"/>
      <c r="Q833" s="85"/>
      <c r="R833" s="68"/>
      <c r="S833" s="85"/>
      <c r="T833" s="68"/>
      <c r="U833" s="43"/>
      <c r="V833" s="43"/>
      <c r="W833" s="85"/>
      <c r="X833" s="68"/>
      <c r="Y833" s="85"/>
      <c r="Z833" s="68"/>
      <c r="AA833" s="85"/>
      <c r="AB833" s="68"/>
      <c r="AC833" s="31"/>
    </row>
    <row r="834" spans="1:29" x14ac:dyDescent="0.25">
      <c r="A834" s="43"/>
      <c r="B834" s="43"/>
      <c r="C834" s="43"/>
      <c r="D834" s="43"/>
      <c r="E834" s="43"/>
      <c r="F834" s="43"/>
      <c r="G834" s="43"/>
      <c r="H834" s="44"/>
      <c r="I834" s="43"/>
      <c r="L834" s="43"/>
      <c r="M834" s="66"/>
      <c r="N834" s="84"/>
      <c r="O834" s="66"/>
      <c r="P834" s="66"/>
      <c r="Q834" s="85"/>
      <c r="R834" s="68"/>
      <c r="S834" s="85"/>
      <c r="T834" s="68"/>
      <c r="U834" s="43"/>
      <c r="V834" s="43"/>
      <c r="W834" s="85"/>
      <c r="X834" s="68"/>
      <c r="Y834" s="85"/>
      <c r="Z834" s="68"/>
      <c r="AA834" s="85"/>
      <c r="AB834" s="68"/>
      <c r="AC834" s="31"/>
    </row>
    <row r="835" spans="1:29" x14ac:dyDescent="0.25">
      <c r="A835" s="43"/>
      <c r="B835" s="43"/>
      <c r="C835" s="43"/>
      <c r="D835" s="43"/>
      <c r="E835" s="43"/>
      <c r="F835" s="43"/>
      <c r="G835" s="43"/>
      <c r="H835" s="44"/>
      <c r="I835" s="43"/>
      <c r="L835" s="43"/>
      <c r="M835" s="66"/>
      <c r="N835" s="84"/>
      <c r="O835" s="66"/>
      <c r="P835" s="66"/>
      <c r="Q835" s="85"/>
      <c r="R835" s="68"/>
      <c r="S835" s="85"/>
      <c r="T835" s="68"/>
      <c r="U835" s="43"/>
      <c r="V835" s="43"/>
      <c r="W835" s="85"/>
      <c r="X835" s="68"/>
      <c r="Y835" s="85"/>
      <c r="Z835" s="68"/>
      <c r="AA835" s="85"/>
      <c r="AB835" s="68"/>
      <c r="AC835" s="31"/>
    </row>
    <row r="836" spans="1:29" x14ac:dyDescent="0.25">
      <c r="A836" s="43"/>
      <c r="B836" s="43"/>
      <c r="C836" s="43"/>
      <c r="D836" s="43"/>
      <c r="E836" s="43"/>
      <c r="F836" s="43"/>
      <c r="G836" s="43"/>
      <c r="H836" s="44"/>
      <c r="I836" s="43"/>
      <c r="L836" s="43"/>
      <c r="M836" s="66"/>
      <c r="N836" s="84"/>
      <c r="O836" s="66"/>
      <c r="P836" s="66"/>
      <c r="Q836" s="85"/>
      <c r="R836" s="68"/>
      <c r="S836" s="85"/>
      <c r="T836" s="68"/>
      <c r="U836" s="43"/>
      <c r="V836" s="43"/>
      <c r="W836" s="85"/>
      <c r="X836" s="68"/>
      <c r="Y836" s="85"/>
      <c r="Z836" s="68"/>
      <c r="AA836" s="85"/>
      <c r="AB836" s="68"/>
      <c r="AC836" s="31"/>
    </row>
    <row r="837" spans="1:29" x14ac:dyDescent="0.25">
      <c r="A837" s="43"/>
      <c r="B837" s="43"/>
      <c r="C837" s="43"/>
      <c r="D837" s="43"/>
      <c r="E837" s="43"/>
      <c r="F837" s="43"/>
      <c r="G837" s="43"/>
      <c r="H837" s="44"/>
      <c r="I837" s="43"/>
      <c r="L837" s="43"/>
      <c r="M837" s="66"/>
      <c r="N837" s="84"/>
      <c r="O837" s="66"/>
      <c r="P837" s="66"/>
      <c r="Q837" s="85"/>
      <c r="R837" s="68"/>
      <c r="S837" s="85"/>
      <c r="T837" s="68"/>
      <c r="U837" s="43"/>
      <c r="V837" s="43"/>
      <c r="W837" s="85"/>
      <c r="X837" s="68"/>
      <c r="Y837" s="85"/>
      <c r="Z837" s="68"/>
      <c r="AA837" s="85"/>
      <c r="AB837" s="68"/>
      <c r="AC837" s="31"/>
    </row>
    <row r="838" spans="1:29" x14ac:dyDescent="0.25">
      <c r="A838" s="43"/>
      <c r="B838" s="43"/>
      <c r="C838" s="43"/>
      <c r="D838" s="43"/>
      <c r="E838" s="43"/>
      <c r="F838" s="43"/>
      <c r="G838" s="43"/>
      <c r="H838" s="44"/>
      <c r="I838" s="43"/>
      <c r="L838" s="43"/>
      <c r="M838" s="66"/>
      <c r="N838" s="84"/>
      <c r="O838" s="66"/>
      <c r="P838" s="66"/>
      <c r="Q838" s="85"/>
      <c r="R838" s="68"/>
      <c r="S838" s="85"/>
      <c r="T838" s="68"/>
      <c r="U838" s="43"/>
      <c r="V838" s="43"/>
      <c r="W838" s="85"/>
      <c r="X838" s="68"/>
      <c r="Y838" s="85"/>
      <c r="Z838" s="68"/>
      <c r="AA838" s="85"/>
      <c r="AB838" s="68"/>
      <c r="AC838" s="31"/>
    </row>
    <row r="839" spans="1:29" x14ac:dyDescent="0.25">
      <c r="A839" s="43"/>
      <c r="B839" s="43"/>
      <c r="C839" s="43"/>
      <c r="D839" s="43"/>
      <c r="E839" s="43"/>
      <c r="F839" s="43"/>
      <c r="G839" s="43"/>
      <c r="H839" s="44"/>
      <c r="I839" s="43"/>
      <c r="L839" s="43"/>
      <c r="M839" s="66"/>
      <c r="N839" s="84"/>
      <c r="O839" s="66"/>
      <c r="P839" s="66"/>
      <c r="Q839" s="85"/>
      <c r="R839" s="68"/>
      <c r="S839" s="85"/>
      <c r="T839" s="68"/>
      <c r="U839" s="43"/>
      <c r="V839" s="43"/>
      <c r="W839" s="85"/>
      <c r="X839" s="68"/>
      <c r="Y839" s="85"/>
      <c r="Z839" s="68"/>
      <c r="AA839" s="85"/>
      <c r="AB839" s="68"/>
      <c r="AC839" s="31"/>
    </row>
    <row r="840" spans="1:29" x14ac:dyDescent="0.25">
      <c r="A840" s="43"/>
      <c r="B840" s="43"/>
      <c r="C840" s="43"/>
      <c r="D840" s="43"/>
      <c r="E840" s="43"/>
      <c r="F840" s="43"/>
      <c r="G840" s="43"/>
      <c r="H840" s="44"/>
      <c r="I840" s="43"/>
      <c r="L840" s="43"/>
      <c r="M840" s="66"/>
      <c r="N840" s="84"/>
      <c r="O840" s="66"/>
      <c r="P840" s="66"/>
      <c r="Q840" s="85"/>
      <c r="R840" s="68"/>
      <c r="S840" s="85"/>
      <c r="T840" s="68"/>
      <c r="U840" s="43"/>
      <c r="V840" s="43"/>
      <c r="W840" s="85"/>
      <c r="X840" s="68"/>
      <c r="Y840" s="85"/>
      <c r="Z840" s="68"/>
      <c r="AA840" s="85"/>
      <c r="AB840" s="68"/>
      <c r="AC840" s="31"/>
    </row>
    <row r="841" spans="1:29" x14ac:dyDescent="0.25">
      <c r="A841" s="43"/>
      <c r="B841" s="43"/>
      <c r="C841" s="43"/>
      <c r="D841" s="43"/>
      <c r="E841" s="43"/>
      <c r="F841" s="43"/>
      <c r="G841" s="43"/>
      <c r="H841" s="44"/>
      <c r="I841" s="43"/>
      <c r="L841" s="43"/>
      <c r="M841" s="66"/>
      <c r="N841" s="84"/>
      <c r="O841" s="66"/>
      <c r="P841" s="66"/>
      <c r="Q841" s="85"/>
      <c r="R841" s="68"/>
      <c r="S841" s="85"/>
      <c r="T841" s="68"/>
      <c r="U841" s="43"/>
      <c r="V841" s="43"/>
      <c r="W841" s="85"/>
      <c r="X841" s="68"/>
      <c r="Y841" s="85"/>
      <c r="Z841" s="68"/>
      <c r="AA841" s="85"/>
      <c r="AB841" s="68"/>
      <c r="AC841" s="31"/>
    </row>
    <row r="842" spans="1:29" x14ac:dyDescent="0.25">
      <c r="A842" s="43"/>
      <c r="B842" s="43"/>
      <c r="C842" s="43"/>
      <c r="D842" s="43"/>
      <c r="E842" s="43"/>
      <c r="F842" s="43"/>
      <c r="G842" s="43"/>
      <c r="H842" s="44"/>
      <c r="I842" s="43"/>
      <c r="L842" s="43"/>
      <c r="M842" s="66"/>
      <c r="N842" s="84"/>
      <c r="O842" s="66"/>
      <c r="P842" s="66"/>
      <c r="Q842" s="85"/>
      <c r="R842" s="68"/>
      <c r="S842" s="85"/>
      <c r="T842" s="68"/>
      <c r="U842" s="43"/>
      <c r="V842" s="43"/>
      <c r="W842" s="85"/>
      <c r="X842" s="68"/>
      <c r="Y842" s="85"/>
      <c r="Z842" s="68"/>
      <c r="AA842" s="85"/>
      <c r="AB842" s="68"/>
      <c r="AC842" s="31"/>
    </row>
    <row r="843" spans="1:29" x14ac:dyDescent="0.25">
      <c r="A843" s="43"/>
      <c r="B843" s="43"/>
      <c r="C843" s="43"/>
      <c r="D843" s="43"/>
      <c r="E843" s="43"/>
      <c r="F843" s="43"/>
      <c r="G843" s="43"/>
      <c r="H843" s="44"/>
      <c r="I843" s="43"/>
      <c r="L843" s="43"/>
      <c r="M843" s="66"/>
      <c r="N843" s="84"/>
      <c r="O843" s="66"/>
      <c r="P843" s="66"/>
      <c r="Q843" s="85"/>
      <c r="R843" s="68"/>
      <c r="S843" s="85"/>
      <c r="T843" s="68"/>
      <c r="U843" s="43"/>
      <c r="V843" s="43"/>
      <c r="W843" s="85"/>
      <c r="X843" s="68"/>
      <c r="Y843" s="85"/>
      <c r="Z843" s="68"/>
      <c r="AA843" s="85"/>
      <c r="AB843" s="68"/>
      <c r="AC843" s="31"/>
    </row>
    <row r="844" spans="1:29" x14ac:dyDescent="0.25">
      <c r="A844" s="43"/>
      <c r="B844" s="43"/>
      <c r="C844" s="43"/>
      <c r="D844" s="43"/>
      <c r="E844" s="43"/>
      <c r="F844" s="43"/>
      <c r="G844" s="43"/>
      <c r="H844" s="44"/>
      <c r="I844" s="43"/>
      <c r="L844" s="43"/>
      <c r="M844" s="66"/>
      <c r="N844" s="84"/>
      <c r="O844" s="66"/>
      <c r="P844" s="66"/>
      <c r="Q844" s="85"/>
      <c r="R844" s="68"/>
      <c r="S844" s="85"/>
      <c r="T844" s="68"/>
      <c r="U844" s="43"/>
      <c r="V844" s="43"/>
      <c r="W844" s="85"/>
      <c r="X844" s="68"/>
      <c r="Y844" s="85"/>
      <c r="Z844" s="68"/>
      <c r="AA844" s="85"/>
      <c r="AB844" s="68"/>
      <c r="AC844" s="31"/>
    </row>
    <row r="845" spans="1:29" x14ac:dyDescent="0.25">
      <c r="A845" s="43"/>
      <c r="B845" s="43"/>
      <c r="C845" s="43"/>
      <c r="D845" s="43"/>
      <c r="E845" s="43"/>
      <c r="F845" s="43"/>
      <c r="G845" s="43"/>
      <c r="H845" s="44"/>
      <c r="I845" s="43"/>
      <c r="L845" s="43"/>
      <c r="M845" s="66"/>
      <c r="N845" s="84"/>
      <c r="O845" s="66"/>
      <c r="P845" s="66"/>
      <c r="Q845" s="85"/>
      <c r="R845" s="68"/>
      <c r="S845" s="85"/>
      <c r="T845" s="68"/>
      <c r="U845" s="43"/>
      <c r="V845" s="43"/>
      <c r="W845" s="85"/>
      <c r="X845" s="68"/>
      <c r="Y845" s="85"/>
      <c r="Z845" s="68"/>
      <c r="AA845" s="85"/>
      <c r="AB845" s="68"/>
      <c r="AC845" s="31"/>
    </row>
    <row r="846" spans="1:29" x14ac:dyDescent="0.25">
      <c r="A846" s="43"/>
      <c r="B846" s="43"/>
      <c r="C846" s="43"/>
      <c r="D846" s="43"/>
      <c r="E846" s="43"/>
      <c r="F846" s="43"/>
      <c r="G846" s="43"/>
      <c r="H846" s="44"/>
      <c r="I846" s="43"/>
      <c r="L846" s="43"/>
      <c r="M846" s="66"/>
      <c r="N846" s="84"/>
      <c r="O846" s="66"/>
      <c r="P846" s="66"/>
      <c r="Q846" s="85"/>
      <c r="R846" s="68"/>
      <c r="S846" s="85"/>
      <c r="T846" s="68"/>
      <c r="U846" s="43"/>
      <c r="V846" s="43"/>
      <c r="W846" s="85"/>
      <c r="X846" s="68"/>
      <c r="Y846" s="85"/>
      <c r="Z846" s="68"/>
      <c r="AA846" s="85"/>
      <c r="AB846" s="68"/>
      <c r="AC846" s="31"/>
    </row>
    <row r="847" spans="1:29" x14ac:dyDescent="0.25">
      <c r="A847" s="43"/>
      <c r="B847" s="43"/>
      <c r="C847" s="43"/>
      <c r="D847" s="43"/>
      <c r="E847" s="43"/>
      <c r="F847" s="43"/>
      <c r="G847" s="43"/>
      <c r="H847" s="44"/>
      <c r="I847" s="43"/>
      <c r="L847" s="43"/>
      <c r="M847" s="66"/>
      <c r="N847" s="84"/>
      <c r="O847" s="66"/>
      <c r="P847" s="66"/>
      <c r="Q847" s="85"/>
      <c r="R847" s="68"/>
      <c r="S847" s="85"/>
      <c r="T847" s="68"/>
      <c r="U847" s="43"/>
      <c r="V847" s="43"/>
      <c r="W847" s="85"/>
      <c r="X847" s="68"/>
      <c r="Y847" s="85"/>
      <c r="Z847" s="68"/>
      <c r="AA847" s="85"/>
      <c r="AB847" s="68"/>
      <c r="AC847" s="31"/>
    </row>
    <row r="848" spans="1:29" x14ac:dyDescent="0.25">
      <c r="A848" s="43"/>
      <c r="B848" s="43"/>
      <c r="C848" s="43"/>
      <c r="D848" s="43"/>
      <c r="E848" s="43"/>
      <c r="F848" s="43"/>
      <c r="G848" s="43"/>
      <c r="H848" s="44"/>
      <c r="I848" s="43"/>
      <c r="L848" s="43"/>
      <c r="M848" s="66"/>
      <c r="N848" s="84"/>
      <c r="O848" s="66"/>
      <c r="P848" s="66"/>
      <c r="Q848" s="85"/>
      <c r="R848" s="68"/>
      <c r="S848" s="85"/>
      <c r="T848" s="68"/>
      <c r="U848" s="43"/>
      <c r="V848" s="43"/>
      <c r="W848" s="85"/>
      <c r="X848" s="68"/>
      <c r="Y848" s="85"/>
      <c r="Z848" s="68"/>
      <c r="AA848" s="85"/>
      <c r="AB848" s="68"/>
      <c r="AC848" s="31"/>
    </row>
    <row r="849" spans="1:29" x14ac:dyDescent="0.25">
      <c r="A849" s="43"/>
      <c r="B849" s="43"/>
      <c r="C849" s="43"/>
      <c r="D849" s="43"/>
      <c r="E849" s="43"/>
      <c r="F849" s="43"/>
      <c r="G849" s="43"/>
      <c r="H849" s="44"/>
      <c r="I849" s="43"/>
      <c r="L849" s="43"/>
      <c r="M849" s="66"/>
      <c r="N849" s="84"/>
      <c r="O849" s="66"/>
      <c r="P849" s="66"/>
      <c r="Q849" s="85"/>
      <c r="R849" s="68"/>
      <c r="S849" s="85"/>
      <c r="T849" s="68"/>
      <c r="U849" s="43"/>
      <c r="V849" s="43"/>
      <c r="W849" s="85"/>
      <c r="X849" s="68"/>
      <c r="Y849" s="85"/>
      <c r="Z849" s="68"/>
      <c r="AA849" s="85"/>
      <c r="AB849" s="68"/>
      <c r="AC849" s="31"/>
    </row>
    <row r="850" spans="1:29" x14ac:dyDescent="0.25">
      <c r="A850" s="43"/>
      <c r="B850" s="43"/>
      <c r="C850" s="43"/>
      <c r="D850" s="43"/>
      <c r="E850" s="43"/>
      <c r="F850" s="43"/>
      <c r="G850" s="43"/>
      <c r="H850" s="44"/>
      <c r="I850" s="43"/>
      <c r="L850" s="43"/>
      <c r="M850" s="66"/>
      <c r="N850" s="84"/>
      <c r="O850" s="66"/>
      <c r="P850" s="66"/>
      <c r="Q850" s="85"/>
      <c r="R850" s="68"/>
      <c r="S850" s="85"/>
      <c r="T850" s="68"/>
      <c r="U850" s="43"/>
      <c r="V850" s="43"/>
      <c r="W850" s="85"/>
      <c r="X850" s="68"/>
      <c r="Y850" s="85"/>
      <c r="Z850" s="68"/>
      <c r="AA850" s="85"/>
      <c r="AB850" s="68"/>
      <c r="AC850" s="31"/>
    </row>
    <row r="851" spans="1:29" x14ac:dyDescent="0.25">
      <c r="A851" s="43"/>
      <c r="B851" s="43"/>
      <c r="C851" s="43"/>
      <c r="D851" s="43"/>
      <c r="E851" s="43"/>
      <c r="F851" s="43"/>
      <c r="G851" s="43"/>
      <c r="H851" s="44"/>
      <c r="I851" s="43"/>
      <c r="L851" s="43"/>
      <c r="M851" s="66"/>
      <c r="N851" s="84"/>
      <c r="O851" s="66"/>
      <c r="P851" s="66"/>
      <c r="Q851" s="85"/>
      <c r="R851" s="68"/>
      <c r="S851" s="85"/>
      <c r="T851" s="68"/>
      <c r="U851" s="43"/>
      <c r="V851" s="43"/>
      <c r="W851" s="85"/>
      <c r="X851" s="68"/>
      <c r="Y851" s="85"/>
      <c r="Z851" s="68"/>
      <c r="AA851" s="85"/>
      <c r="AB851" s="68"/>
      <c r="AC851" s="31"/>
    </row>
    <row r="852" spans="1:29" x14ac:dyDescent="0.25">
      <c r="A852" s="43"/>
      <c r="B852" s="43"/>
      <c r="C852" s="43"/>
      <c r="D852" s="43"/>
      <c r="E852" s="43"/>
      <c r="F852" s="43"/>
      <c r="G852" s="43"/>
      <c r="H852" s="44"/>
      <c r="I852" s="43"/>
      <c r="L852" s="43"/>
      <c r="M852" s="66"/>
      <c r="N852" s="84"/>
      <c r="O852" s="66"/>
      <c r="P852" s="66"/>
      <c r="Q852" s="85"/>
      <c r="R852" s="68"/>
      <c r="S852" s="85"/>
      <c r="T852" s="68"/>
      <c r="U852" s="43"/>
      <c r="V852" s="43"/>
      <c r="W852" s="85"/>
      <c r="X852" s="68"/>
      <c r="Y852" s="85"/>
      <c r="Z852" s="68"/>
      <c r="AA852" s="85"/>
      <c r="AB852" s="68"/>
      <c r="AC852" s="31"/>
    </row>
    <row r="853" spans="1:29" x14ac:dyDescent="0.25">
      <c r="A853" s="43"/>
      <c r="B853" s="43"/>
      <c r="C853" s="43"/>
      <c r="D853" s="43"/>
      <c r="E853" s="43"/>
      <c r="F853" s="43"/>
      <c r="G853" s="43"/>
      <c r="H853" s="44"/>
      <c r="I853" s="43"/>
      <c r="L853" s="43"/>
      <c r="M853" s="66"/>
      <c r="N853" s="84"/>
      <c r="O853" s="66"/>
      <c r="P853" s="66"/>
      <c r="Q853" s="85"/>
      <c r="R853" s="68"/>
      <c r="S853" s="85"/>
      <c r="T853" s="68"/>
      <c r="U853" s="43"/>
      <c r="V853" s="43"/>
      <c r="W853" s="85"/>
      <c r="X853" s="68"/>
      <c r="Y853" s="85"/>
      <c r="Z853" s="68"/>
      <c r="AA853" s="85"/>
      <c r="AB853" s="68"/>
      <c r="AC853" s="31"/>
    </row>
    <row r="854" spans="1:29" x14ac:dyDescent="0.25">
      <c r="A854" s="43"/>
      <c r="B854" s="43"/>
      <c r="C854" s="43"/>
      <c r="D854" s="43"/>
      <c r="E854" s="43"/>
      <c r="F854" s="43"/>
      <c r="G854" s="43"/>
      <c r="H854" s="44"/>
      <c r="I854" s="43"/>
      <c r="L854" s="43"/>
      <c r="M854" s="66"/>
      <c r="N854" s="84"/>
      <c r="O854" s="66"/>
      <c r="P854" s="66"/>
      <c r="Q854" s="85"/>
      <c r="R854" s="68"/>
      <c r="S854" s="85"/>
      <c r="T854" s="68"/>
      <c r="U854" s="43"/>
      <c r="V854" s="43"/>
      <c r="W854" s="85"/>
      <c r="X854" s="68"/>
      <c r="Y854" s="85"/>
      <c r="Z854" s="68"/>
      <c r="AA854" s="85"/>
      <c r="AB854" s="68"/>
      <c r="AC854" s="31"/>
    </row>
    <row r="855" spans="1:29" x14ac:dyDescent="0.25">
      <c r="A855" s="43"/>
      <c r="B855" s="43"/>
      <c r="C855" s="43"/>
      <c r="D855" s="43"/>
      <c r="E855" s="43"/>
      <c r="F855" s="43"/>
      <c r="G855" s="43"/>
      <c r="H855" s="44"/>
      <c r="I855" s="43"/>
      <c r="L855" s="43"/>
      <c r="M855" s="66"/>
      <c r="N855" s="84"/>
      <c r="O855" s="66"/>
      <c r="P855" s="66"/>
      <c r="Q855" s="85"/>
      <c r="R855" s="68"/>
      <c r="S855" s="85"/>
      <c r="T855" s="68"/>
      <c r="U855" s="43"/>
      <c r="V855" s="43"/>
      <c r="W855" s="85"/>
      <c r="X855" s="68"/>
      <c r="Y855" s="85"/>
      <c r="Z855" s="68"/>
      <c r="AA855" s="85"/>
      <c r="AB855" s="68"/>
      <c r="AC855" s="31"/>
    </row>
    <row r="856" spans="1:29" x14ac:dyDescent="0.25">
      <c r="A856" s="43"/>
      <c r="B856" s="43"/>
      <c r="C856" s="43"/>
      <c r="D856" s="43"/>
      <c r="E856" s="43"/>
      <c r="F856" s="43"/>
      <c r="G856" s="43"/>
      <c r="H856" s="44"/>
      <c r="I856" s="43"/>
      <c r="L856" s="43"/>
      <c r="M856" s="66"/>
      <c r="N856" s="84"/>
      <c r="O856" s="66"/>
      <c r="P856" s="66"/>
      <c r="Q856" s="85"/>
      <c r="R856" s="68"/>
      <c r="S856" s="85"/>
      <c r="T856" s="68"/>
      <c r="U856" s="43"/>
      <c r="V856" s="43"/>
      <c r="W856" s="85"/>
      <c r="X856" s="68"/>
      <c r="Y856" s="85"/>
      <c r="Z856" s="68"/>
      <c r="AA856" s="85"/>
      <c r="AB856" s="68"/>
      <c r="AC856" s="31"/>
    </row>
    <row r="857" spans="1:29" x14ac:dyDescent="0.25">
      <c r="A857" s="43"/>
      <c r="B857" s="43"/>
      <c r="C857" s="43"/>
      <c r="D857" s="43"/>
      <c r="E857" s="43"/>
      <c r="F857" s="43"/>
      <c r="G857" s="43"/>
      <c r="H857" s="44"/>
      <c r="I857" s="43"/>
      <c r="L857" s="43"/>
      <c r="M857" s="66"/>
      <c r="N857" s="84"/>
      <c r="O857" s="66"/>
      <c r="P857" s="66"/>
      <c r="Q857" s="85"/>
      <c r="R857" s="68"/>
      <c r="S857" s="85"/>
      <c r="T857" s="68"/>
      <c r="U857" s="43"/>
      <c r="V857" s="43"/>
      <c r="W857" s="85"/>
      <c r="X857" s="68"/>
      <c r="Y857" s="85"/>
      <c r="Z857" s="68"/>
      <c r="AA857" s="85"/>
      <c r="AB857" s="68"/>
      <c r="AC857" s="31"/>
    </row>
    <row r="858" spans="1:29" x14ac:dyDescent="0.25">
      <c r="A858" s="43"/>
      <c r="B858" s="43"/>
      <c r="C858" s="43"/>
      <c r="D858" s="43"/>
      <c r="E858" s="43"/>
      <c r="F858" s="43"/>
      <c r="G858" s="43"/>
      <c r="H858" s="44"/>
      <c r="I858" s="43"/>
      <c r="L858" s="43"/>
      <c r="M858" s="66"/>
      <c r="N858" s="84"/>
      <c r="O858" s="66"/>
      <c r="P858" s="66"/>
      <c r="Q858" s="85"/>
      <c r="R858" s="68"/>
      <c r="S858" s="85"/>
      <c r="T858" s="68"/>
      <c r="U858" s="43"/>
      <c r="V858" s="43"/>
      <c r="W858" s="85"/>
      <c r="X858" s="68"/>
      <c r="Y858" s="85"/>
      <c r="Z858" s="68"/>
      <c r="AA858" s="85"/>
      <c r="AB858" s="68"/>
      <c r="AC858" s="31"/>
    </row>
    <row r="859" spans="1:29" x14ac:dyDescent="0.25">
      <c r="A859" s="43"/>
      <c r="B859" s="43"/>
      <c r="C859" s="43"/>
      <c r="D859" s="43"/>
      <c r="E859" s="43"/>
      <c r="F859" s="43"/>
      <c r="G859" s="43"/>
      <c r="H859" s="44"/>
      <c r="I859" s="43"/>
      <c r="L859" s="43"/>
      <c r="M859" s="66"/>
      <c r="N859" s="84"/>
      <c r="O859" s="66"/>
      <c r="P859" s="66"/>
      <c r="Q859" s="85"/>
      <c r="R859" s="68"/>
      <c r="S859" s="85"/>
      <c r="T859" s="68"/>
      <c r="U859" s="43"/>
      <c r="V859" s="43"/>
      <c r="W859" s="85"/>
      <c r="X859" s="68"/>
      <c r="Y859" s="85"/>
      <c r="Z859" s="68"/>
      <c r="AA859" s="85"/>
      <c r="AB859" s="68"/>
      <c r="AC859" s="31"/>
    </row>
    <row r="860" spans="1:29" x14ac:dyDescent="0.25">
      <c r="A860" s="43"/>
      <c r="B860" s="43"/>
      <c r="C860" s="43"/>
      <c r="D860" s="43"/>
      <c r="E860" s="43"/>
      <c r="F860" s="43"/>
      <c r="G860" s="43"/>
      <c r="H860" s="44"/>
      <c r="I860" s="43"/>
      <c r="L860" s="43"/>
      <c r="M860" s="66"/>
      <c r="N860" s="84"/>
      <c r="O860" s="66"/>
      <c r="P860" s="66"/>
      <c r="Q860" s="85"/>
      <c r="R860" s="68"/>
      <c r="S860" s="85"/>
      <c r="T860" s="68"/>
      <c r="U860" s="43"/>
      <c r="V860" s="43"/>
      <c r="W860" s="85"/>
      <c r="X860" s="68"/>
      <c r="Y860" s="85"/>
      <c r="Z860" s="68"/>
      <c r="AA860" s="85"/>
      <c r="AB860" s="68"/>
      <c r="AC860" s="31"/>
    </row>
    <row r="861" spans="1:29" x14ac:dyDescent="0.25">
      <c r="A861" s="43"/>
      <c r="B861" s="43"/>
      <c r="C861" s="43"/>
      <c r="D861" s="43"/>
      <c r="E861" s="43"/>
      <c r="F861" s="43"/>
      <c r="G861" s="43"/>
      <c r="H861" s="44"/>
      <c r="I861" s="43"/>
      <c r="L861" s="43"/>
      <c r="M861" s="66"/>
      <c r="N861" s="84"/>
      <c r="O861" s="66"/>
      <c r="P861" s="66"/>
      <c r="Q861" s="85"/>
      <c r="R861" s="68"/>
      <c r="S861" s="85"/>
      <c r="T861" s="68"/>
      <c r="U861" s="43"/>
      <c r="V861" s="43"/>
      <c r="W861" s="85"/>
      <c r="X861" s="68"/>
      <c r="Y861" s="85"/>
      <c r="Z861" s="68"/>
      <c r="AA861" s="85"/>
      <c r="AB861" s="68"/>
      <c r="AC861" s="31"/>
    </row>
    <row r="862" spans="1:29" x14ac:dyDescent="0.25">
      <c r="A862" s="43"/>
      <c r="B862" s="43"/>
      <c r="C862" s="43"/>
      <c r="D862" s="43"/>
      <c r="E862" s="43"/>
      <c r="F862" s="43"/>
      <c r="G862" s="43"/>
      <c r="H862" s="44"/>
      <c r="I862" s="43"/>
      <c r="L862" s="43"/>
      <c r="M862" s="66"/>
      <c r="N862" s="84"/>
      <c r="O862" s="66"/>
      <c r="P862" s="66"/>
      <c r="Q862" s="85"/>
      <c r="R862" s="68"/>
      <c r="S862" s="85"/>
      <c r="T862" s="68"/>
      <c r="U862" s="43"/>
      <c r="V862" s="43"/>
      <c r="W862" s="85"/>
      <c r="X862" s="68"/>
      <c r="Y862" s="85"/>
      <c r="Z862" s="68"/>
      <c r="AA862" s="85"/>
      <c r="AB862" s="68"/>
      <c r="AC862" s="31"/>
    </row>
    <row r="863" spans="1:29" x14ac:dyDescent="0.25">
      <c r="A863" s="43"/>
      <c r="B863" s="43"/>
      <c r="C863" s="43"/>
      <c r="D863" s="43"/>
      <c r="E863" s="43"/>
      <c r="F863" s="43"/>
      <c r="G863" s="43"/>
      <c r="H863" s="44"/>
      <c r="I863" s="43"/>
      <c r="L863" s="43"/>
      <c r="M863" s="66"/>
      <c r="N863" s="84"/>
      <c r="O863" s="66"/>
      <c r="P863" s="66"/>
      <c r="Q863" s="85"/>
      <c r="R863" s="68"/>
      <c r="S863" s="85"/>
      <c r="T863" s="68"/>
      <c r="U863" s="43"/>
      <c r="V863" s="43"/>
      <c r="W863" s="85"/>
      <c r="X863" s="68"/>
      <c r="Y863" s="85"/>
      <c r="Z863" s="68"/>
      <c r="AA863" s="85"/>
      <c r="AB863" s="68"/>
      <c r="AC863" s="31"/>
    </row>
    <row r="864" spans="1:29" x14ac:dyDescent="0.25">
      <c r="A864" s="43"/>
      <c r="B864" s="43"/>
      <c r="C864" s="43"/>
      <c r="D864" s="43"/>
      <c r="E864" s="43"/>
      <c r="F864" s="43"/>
      <c r="G864" s="43"/>
      <c r="H864" s="44"/>
      <c r="I864" s="43"/>
      <c r="L864" s="43"/>
      <c r="M864" s="66"/>
      <c r="N864" s="84"/>
      <c r="O864" s="66"/>
      <c r="P864" s="66"/>
      <c r="Q864" s="85"/>
      <c r="R864" s="68"/>
      <c r="S864" s="85"/>
      <c r="T864" s="68"/>
      <c r="U864" s="43"/>
      <c r="V864" s="43"/>
      <c r="W864" s="85"/>
      <c r="X864" s="68"/>
      <c r="Y864" s="85"/>
      <c r="Z864" s="68"/>
      <c r="AA864" s="85"/>
      <c r="AB864" s="68"/>
      <c r="AC864" s="31"/>
    </row>
    <row r="865" spans="1:29" x14ac:dyDescent="0.25">
      <c r="A865" s="43"/>
      <c r="B865" s="43"/>
      <c r="C865" s="43"/>
      <c r="D865" s="43"/>
      <c r="E865" s="43"/>
      <c r="F865" s="43"/>
      <c r="G865" s="43"/>
      <c r="H865" s="44"/>
      <c r="I865" s="43"/>
      <c r="L865" s="43"/>
      <c r="M865" s="66"/>
      <c r="N865" s="84"/>
      <c r="O865" s="66"/>
      <c r="P865" s="66"/>
      <c r="Q865" s="85"/>
      <c r="R865" s="68"/>
      <c r="S865" s="85"/>
      <c r="T865" s="68"/>
      <c r="U865" s="43"/>
      <c r="V865" s="43"/>
      <c r="W865" s="85"/>
      <c r="X865" s="68"/>
      <c r="Y865" s="85"/>
      <c r="Z865" s="68"/>
      <c r="AA865" s="85"/>
      <c r="AB865" s="68"/>
      <c r="AC865" s="31"/>
    </row>
    <row r="866" spans="1:29" x14ac:dyDescent="0.25">
      <c r="A866" s="43"/>
      <c r="B866" s="43"/>
      <c r="C866" s="43"/>
      <c r="D866" s="43"/>
      <c r="E866" s="43"/>
      <c r="F866" s="43"/>
      <c r="G866" s="43"/>
      <c r="H866" s="44"/>
      <c r="I866" s="43"/>
      <c r="L866" s="43"/>
      <c r="M866" s="66"/>
      <c r="N866" s="84"/>
      <c r="O866" s="66"/>
      <c r="P866" s="66"/>
      <c r="Q866" s="85"/>
      <c r="R866" s="68"/>
      <c r="S866" s="85"/>
      <c r="T866" s="68"/>
      <c r="U866" s="43"/>
      <c r="V866" s="43"/>
      <c r="W866" s="85"/>
      <c r="X866" s="68"/>
      <c r="Y866" s="85"/>
      <c r="Z866" s="68"/>
      <c r="AA866" s="85"/>
      <c r="AB866" s="68"/>
      <c r="AC866" s="31"/>
    </row>
    <row r="867" spans="1:29" x14ac:dyDescent="0.25">
      <c r="A867" s="43"/>
      <c r="B867" s="43"/>
      <c r="C867" s="43"/>
      <c r="D867" s="43"/>
      <c r="E867" s="43"/>
      <c r="F867" s="43"/>
      <c r="G867" s="43"/>
      <c r="H867" s="44"/>
      <c r="I867" s="43"/>
      <c r="L867" s="43"/>
      <c r="M867" s="66"/>
      <c r="N867" s="84"/>
      <c r="O867" s="66"/>
      <c r="P867" s="66"/>
      <c r="Q867" s="85"/>
      <c r="R867" s="68"/>
      <c r="S867" s="85"/>
      <c r="T867" s="68"/>
      <c r="U867" s="43"/>
      <c r="V867" s="43"/>
      <c r="W867" s="85"/>
      <c r="X867" s="68"/>
      <c r="Y867" s="85"/>
      <c r="Z867" s="68"/>
      <c r="AA867" s="85"/>
      <c r="AB867" s="68"/>
      <c r="AC867" s="31"/>
    </row>
    <row r="868" spans="1:29" x14ac:dyDescent="0.25">
      <c r="A868" s="43"/>
      <c r="B868" s="43"/>
      <c r="C868" s="43"/>
      <c r="D868" s="43"/>
      <c r="E868" s="43"/>
      <c r="F868" s="43"/>
      <c r="G868" s="43"/>
      <c r="H868" s="44"/>
      <c r="I868" s="43"/>
      <c r="L868" s="43"/>
      <c r="M868" s="66"/>
      <c r="N868" s="84"/>
      <c r="O868" s="66"/>
      <c r="P868" s="66"/>
      <c r="Q868" s="85"/>
      <c r="R868" s="68"/>
      <c r="S868" s="85"/>
      <c r="T868" s="68"/>
      <c r="U868" s="43"/>
      <c r="V868" s="43"/>
      <c r="W868" s="85"/>
      <c r="X868" s="68"/>
      <c r="Y868" s="85"/>
      <c r="Z868" s="68"/>
      <c r="AA868" s="85"/>
      <c r="AB868" s="68"/>
      <c r="AC868" s="31"/>
    </row>
    <row r="869" spans="1:29" x14ac:dyDescent="0.25">
      <c r="A869" s="43"/>
      <c r="B869" s="43"/>
      <c r="C869" s="43"/>
      <c r="D869" s="43"/>
      <c r="E869" s="43"/>
      <c r="F869" s="43"/>
      <c r="G869" s="43"/>
      <c r="H869" s="44"/>
      <c r="I869" s="43"/>
      <c r="L869" s="43"/>
      <c r="M869" s="66"/>
      <c r="N869" s="84"/>
      <c r="O869" s="66"/>
      <c r="P869" s="66"/>
      <c r="Q869" s="85"/>
      <c r="R869" s="68"/>
      <c r="S869" s="85"/>
      <c r="T869" s="68"/>
      <c r="U869" s="43"/>
      <c r="V869" s="43"/>
      <c r="W869" s="85"/>
      <c r="X869" s="68"/>
      <c r="Y869" s="85"/>
      <c r="Z869" s="68"/>
      <c r="AA869" s="85"/>
      <c r="AB869" s="68"/>
      <c r="AC869" s="31"/>
    </row>
    <row r="870" spans="1:29" x14ac:dyDescent="0.25">
      <c r="A870" s="43"/>
      <c r="B870" s="43"/>
      <c r="C870" s="43"/>
      <c r="D870" s="43"/>
      <c r="E870" s="43"/>
      <c r="F870" s="43"/>
      <c r="G870" s="43"/>
      <c r="H870" s="44"/>
      <c r="I870" s="43"/>
      <c r="L870" s="43"/>
      <c r="M870" s="66"/>
      <c r="N870" s="84"/>
      <c r="O870" s="66"/>
      <c r="P870" s="66"/>
      <c r="Q870" s="85"/>
      <c r="R870" s="68"/>
      <c r="S870" s="85"/>
      <c r="T870" s="68"/>
      <c r="U870" s="43"/>
      <c r="V870" s="43"/>
      <c r="W870" s="85"/>
      <c r="X870" s="68"/>
      <c r="Y870" s="85"/>
      <c r="Z870" s="68"/>
      <c r="AA870" s="85"/>
      <c r="AB870" s="68"/>
      <c r="AC870" s="31"/>
    </row>
    <row r="871" spans="1:29" x14ac:dyDescent="0.25">
      <c r="A871" s="43"/>
      <c r="B871" s="43"/>
      <c r="C871" s="43"/>
      <c r="D871" s="43"/>
      <c r="E871" s="43"/>
      <c r="F871" s="43"/>
      <c r="G871" s="43"/>
      <c r="H871" s="44"/>
      <c r="I871" s="43"/>
      <c r="L871" s="43"/>
      <c r="M871" s="66"/>
      <c r="N871" s="84"/>
      <c r="O871" s="66"/>
      <c r="P871" s="66"/>
      <c r="Q871" s="85"/>
      <c r="R871" s="68"/>
      <c r="S871" s="85"/>
      <c r="T871" s="68"/>
      <c r="U871" s="43"/>
      <c r="V871" s="43"/>
      <c r="W871" s="85"/>
      <c r="X871" s="68"/>
      <c r="Y871" s="85"/>
      <c r="Z871" s="68"/>
      <c r="AA871" s="85"/>
      <c r="AB871" s="68"/>
      <c r="AC871" s="31"/>
    </row>
    <row r="872" spans="1:29" x14ac:dyDescent="0.25">
      <c r="A872" s="43"/>
      <c r="B872" s="43"/>
      <c r="C872" s="43"/>
      <c r="D872" s="43"/>
      <c r="E872" s="43"/>
      <c r="F872" s="43"/>
      <c r="G872" s="43"/>
      <c r="H872" s="44"/>
      <c r="I872" s="43"/>
      <c r="L872" s="43"/>
      <c r="M872" s="66"/>
      <c r="N872" s="84"/>
      <c r="O872" s="66"/>
      <c r="P872" s="66"/>
      <c r="Q872" s="85"/>
      <c r="R872" s="68"/>
      <c r="S872" s="85"/>
      <c r="T872" s="68"/>
      <c r="U872" s="43"/>
      <c r="V872" s="43"/>
      <c r="W872" s="85"/>
      <c r="X872" s="68"/>
      <c r="Y872" s="85"/>
      <c r="Z872" s="68"/>
      <c r="AA872" s="85"/>
      <c r="AB872" s="68"/>
      <c r="AC872" s="31"/>
    </row>
    <row r="873" spans="1:29" x14ac:dyDescent="0.25">
      <c r="A873" s="43"/>
      <c r="B873" s="43"/>
      <c r="C873" s="43"/>
      <c r="D873" s="43"/>
      <c r="E873" s="43"/>
      <c r="F873" s="43"/>
      <c r="G873" s="43"/>
      <c r="H873" s="44"/>
      <c r="I873" s="43"/>
      <c r="L873" s="43"/>
      <c r="M873" s="66"/>
      <c r="N873" s="84"/>
      <c r="O873" s="66"/>
      <c r="P873" s="66"/>
      <c r="Q873" s="85"/>
      <c r="R873" s="68"/>
      <c r="S873" s="85"/>
      <c r="T873" s="68"/>
      <c r="U873" s="43"/>
      <c r="V873" s="43"/>
      <c r="W873" s="85"/>
      <c r="X873" s="68"/>
      <c r="Y873" s="85"/>
      <c r="Z873" s="68"/>
      <c r="AA873" s="85"/>
      <c r="AB873" s="68"/>
      <c r="AC873" s="31"/>
    </row>
    <row r="874" spans="1:29" x14ac:dyDescent="0.25">
      <c r="A874" s="43"/>
      <c r="B874" s="43"/>
      <c r="C874" s="43"/>
      <c r="D874" s="43"/>
      <c r="E874" s="43"/>
      <c r="F874" s="43"/>
      <c r="G874" s="43"/>
      <c r="H874" s="44"/>
      <c r="I874" s="43"/>
      <c r="L874" s="43"/>
      <c r="M874" s="66"/>
      <c r="N874" s="84"/>
      <c r="O874" s="66"/>
      <c r="P874" s="66"/>
      <c r="Q874" s="85"/>
      <c r="R874" s="68"/>
      <c r="S874" s="85"/>
      <c r="T874" s="68"/>
      <c r="U874" s="43"/>
      <c r="V874" s="43"/>
      <c r="W874" s="85"/>
      <c r="X874" s="68"/>
      <c r="Y874" s="85"/>
      <c r="Z874" s="68"/>
      <c r="AA874" s="85"/>
      <c r="AB874" s="68"/>
      <c r="AC874" s="31"/>
    </row>
    <row r="875" spans="1:29" x14ac:dyDescent="0.25">
      <c r="A875" s="43"/>
      <c r="B875" s="43"/>
      <c r="C875" s="43"/>
      <c r="D875" s="43"/>
      <c r="E875" s="43"/>
      <c r="F875" s="43"/>
      <c r="G875" s="43"/>
      <c r="H875" s="44"/>
      <c r="I875" s="43"/>
      <c r="L875" s="43"/>
      <c r="M875" s="66"/>
      <c r="N875" s="84"/>
      <c r="O875" s="66"/>
      <c r="P875" s="66"/>
      <c r="Q875" s="85"/>
      <c r="R875" s="68"/>
      <c r="S875" s="85"/>
      <c r="T875" s="68"/>
      <c r="U875" s="43"/>
      <c r="V875" s="43"/>
      <c r="W875" s="85"/>
      <c r="X875" s="68"/>
      <c r="Y875" s="85"/>
      <c r="Z875" s="68"/>
      <c r="AA875" s="85"/>
      <c r="AB875" s="68"/>
      <c r="AC875" s="31"/>
    </row>
    <row r="876" spans="1:29" x14ac:dyDescent="0.25">
      <c r="A876" s="43"/>
      <c r="B876" s="43"/>
      <c r="C876" s="43"/>
      <c r="D876" s="43"/>
      <c r="E876" s="43"/>
      <c r="F876" s="43"/>
      <c r="G876" s="43"/>
      <c r="H876" s="44"/>
      <c r="I876" s="43"/>
      <c r="L876" s="43"/>
      <c r="M876" s="66"/>
      <c r="N876" s="84"/>
      <c r="O876" s="66"/>
      <c r="P876" s="66"/>
      <c r="Q876" s="85"/>
      <c r="R876" s="68"/>
      <c r="S876" s="85"/>
      <c r="T876" s="68"/>
      <c r="U876" s="43"/>
      <c r="V876" s="43"/>
      <c r="W876" s="85"/>
      <c r="X876" s="68"/>
      <c r="Y876" s="85"/>
      <c r="Z876" s="68"/>
      <c r="AA876" s="85"/>
      <c r="AB876" s="68"/>
      <c r="AC876" s="31"/>
    </row>
    <row r="877" spans="1:29" x14ac:dyDescent="0.25">
      <c r="A877" s="43"/>
      <c r="B877" s="43"/>
      <c r="C877" s="43"/>
      <c r="D877" s="43"/>
      <c r="E877" s="43"/>
      <c r="F877" s="43"/>
      <c r="G877" s="43"/>
      <c r="H877" s="44"/>
      <c r="I877" s="43"/>
      <c r="L877" s="43"/>
      <c r="M877" s="66"/>
      <c r="N877" s="84"/>
      <c r="O877" s="66"/>
      <c r="P877" s="66"/>
      <c r="Q877" s="85"/>
      <c r="R877" s="68"/>
      <c r="S877" s="85"/>
      <c r="T877" s="68"/>
      <c r="U877" s="43"/>
      <c r="V877" s="43"/>
      <c r="W877" s="85"/>
      <c r="X877" s="68"/>
      <c r="Y877" s="85"/>
      <c r="Z877" s="68"/>
      <c r="AA877" s="85"/>
      <c r="AB877" s="68"/>
      <c r="AC877" s="31"/>
    </row>
    <row r="878" spans="1:29" x14ac:dyDescent="0.25">
      <c r="A878" s="43"/>
      <c r="B878" s="43"/>
      <c r="C878" s="43"/>
      <c r="D878" s="43"/>
      <c r="E878" s="43"/>
      <c r="F878" s="43"/>
      <c r="G878" s="43"/>
      <c r="H878" s="44"/>
      <c r="I878" s="43"/>
      <c r="L878" s="43"/>
      <c r="M878" s="66"/>
      <c r="N878" s="84"/>
      <c r="O878" s="66"/>
      <c r="P878" s="66"/>
      <c r="Q878" s="85"/>
      <c r="R878" s="68"/>
      <c r="S878" s="85"/>
      <c r="T878" s="68"/>
      <c r="U878" s="43"/>
      <c r="V878" s="43"/>
      <c r="W878" s="85"/>
      <c r="X878" s="68"/>
      <c r="Y878" s="85"/>
      <c r="Z878" s="68"/>
      <c r="AA878" s="85"/>
      <c r="AB878" s="68"/>
      <c r="AC878" s="31"/>
    </row>
    <row r="879" spans="1:29" x14ac:dyDescent="0.25">
      <c r="A879" s="43"/>
      <c r="B879" s="43"/>
      <c r="C879" s="43"/>
      <c r="D879" s="43"/>
      <c r="E879" s="43"/>
      <c r="F879" s="43"/>
      <c r="G879" s="43"/>
      <c r="H879" s="44"/>
      <c r="I879" s="43"/>
      <c r="L879" s="43"/>
      <c r="M879" s="66"/>
      <c r="N879" s="84"/>
      <c r="O879" s="66"/>
      <c r="P879" s="66"/>
      <c r="Q879" s="85"/>
      <c r="R879" s="68"/>
      <c r="S879" s="85"/>
      <c r="T879" s="68"/>
      <c r="U879" s="43"/>
      <c r="V879" s="43"/>
      <c r="W879" s="85"/>
      <c r="X879" s="68"/>
      <c r="Y879" s="85"/>
      <c r="Z879" s="68"/>
      <c r="AA879" s="85"/>
      <c r="AB879" s="68"/>
      <c r="AC879" s="31"/>
    </row>
    <row r="880" spans="1:29" x14ac:dyDescent="0.25">
      <c r="A880" s="43"/>
      <c r="B880" s="43"/>
      <c r="C880" s="43"/>
      <c r="D880" s="43"/>
      <c r="E880" s="43"/>
      <c r="F880" s="43"/>
      <c r="G880" s="43"/>
      <c r="H880" s="44"/>
      <c r="I880" s="43"/>
      <c r="L880" s="43"/>
      <c r="M880" s="66"/>
      <c r="N880" s="84"/>
      <c r="O880" s="66"/>
      <c r="P880" s="66"/>
      <c r="Q880" s="85"/>
      <c r="R880" s="68"/>
      <c r="S880" s="85"/>
      <c r="T880" s="68"/>
      <c r="U880" s="43"/>
      <c r="V880" s="43"/>
      <c r="W880" s="85"/>
      <c r="X880" s="68"/>
      <c r="Y880" s="85"/>
      <c r="Z880" s="68"/>
      <c r="AA880" s="85"/>
      <c r="AB880" s="68"/>
      <c r="AC880" s="31"/>
    </row>
    <row r="881" spans="1:29" x14ac:dyDescent="0.25">
      <c r="A881" s="43"/>
      <c r="B881" s="43"/>
      <c r="C881" s="43"/>
      <c r="D881" s="43"/>
      <c r="E881" s="43"/>
      <c r="F881" s="43"/>
      <c r="G881" s="43"/>
      <c r="H881" s="44"/>
      <c r="I881" s="43"/>
      <c r="L881" s="43"/>
      <c r="M881" s="66"/>
      <c r="N881" s="84"/>
      <c r="O881" s="66"/>
      <c r="P881" s="66"/>
      <c r="Q881" s="85"/>
      <c r="R881" s="68"/>
      <c r="S881" s="85"/>
      <c r="T881" s="68"/>
      <c r="U881" s="43"/>
      <c r="V881" s="43"/>
      <c r="W881" s="85"/>
      <c r="X881" s="68"/>
      <c r="Y881" s="85"/>
      <c r="Z881" s="68"/>
      <c r="AA881" s="85"/>
      <c r="AB881" s="68"/>
      <c r="AC881" s="31"/>
    </row>
    <row r="882" spans="1:29" x14ac:dyDescent="0.25">
      <c r="A882" s="43"/>
      <c r="B882" s="43"/>
      <c r="C882" s="43"/>
      <c r="D882" s="43"/>
      <c r="E882" s="43"/>
      <c r="F882" s="43"/>
      <c r="G882" s="43"/>
      <c r="H882" s="44"/>
      <c r="I882" s="43"/>
      <c r="L882" s="43"/>
      <c r="M882" s="66"/>
      <c r="N882" s="84"/>
      <c r="O882" s="66"/>
      <c r="P882" s="66"/>
      <c r="Q882" s="85"/>
      <c r="R882" s="68"/>
      <c r="S882" s="85"/>
      <c r="T882" s="68"/>
      <c r="U882" s="43"/>
      <c r="V882" s="43"/>
      <c r="W882" s="85"/>
      <c r="X882" s="68"/>
      <c r="Y882" s="85"/>
      <c r="Z882" s="68"/>
      <c r="AA882" s="85"/>
      <c r="AB882" s="68"/>
      <c r="AC882" s="31"/>
    </row>
    <row r="883" spans="1:29" x14ac:dyDescent="0.25">
      <c r="A883" s="43"/>
      <c r="B883" s="43"/>
      <c r="C883" s="43"/>
      <c r="D883" s="43"/>
      <c r="E883" s="43"/>
      <c r="F883" s="43"/>
      <c r="G883" s="43"/>
      <c r="H883" s="44"/>
      <c r="I883" s="43"/>
      <c r="L883" s="43"/>
      <c r="M883" s="66"/>
      <c r="N883" s="84"/>
      <c r="O883" s="66"/>
      <c r="P883" s="66"/>
      <c r="Q883" s="85"/>
      <c r="R883" s="68"/>
      <c r="S883" s="85"/>
      <c r="T883" s="68"/>
      <c r="U883" s="43"/>
      <c r="V883" s="43"/>
      <c r="W883" s="85"/>
      <c r="X883" s="68"/>
      <c r="Y883" s="85"/>
      <c r="Z883" s="68"/>
      <c r="AA883" s="85"/>
      <c r="AB883" s="68"/>
      <c r="AC883" s="31"/>
    </row>
    <row r="884" spans="1:29" x14ac:dyDescent="0.25">
      <c r="A884" s="43"/>
      <c r="B884" s="43"/>
      <c r="C884" s="43"/>
      <c r="D884" s="43"/>
      <c r="E884" s="43"/>
      <c r="F884" s="43"/>
      <c r="G884" s="43"/>
      <c r="H884" s="44"/>
      <c r="I884" s="43"/>
      <c r="L884" s="43"/>
      <c r="M884" s="66"/>
      <c r="N884" s="84"/>
      <c r="O884" s="66"/>
      <c r="P884" s="66"/>
      <c r="Q884" s="85"/>
      <c r="R884" s="68"/>
      <c r="S884" s="85"/>
      <c r="T884" s="68"/>
      <c r="U884" s="43"/>
      <c r="V884" s="43"/>
      <c r="W884" s="85"/>
      <c r="X884" s="68"/>
      <c r="Y884" s="85"/>
      <c r="Z884" s="68"/>
      <c r="AA884" s="85"/>
      <c r="AB884" s="68"/>
      <c r="AC884" s="31"/>
    </row>
    <row r="885" spans="1:29" x14ac:dyDescent="0.25">
      <c r="A885" s="43"/>
      <c r="B885" s="43"/>
      <c r="C885" s="43"/>
      <c r="D885" s="43"/>
      <c r="E885" s="43"/>
      <c r="F885" s="43"/>
      <c r="G885" s="43"/>
      <c r="H885" s="44"/>
      <c r="I885" s="43"/>
      <c r="L885" s="43"/>
      <c r="M885" s="66"/>
      <c r="N885" s="84"/>
      <c r="O885" s="66"/>
      <c r="P885" s="66"/>
      <c r="Q885" s="85"/>
      <c r="R885" s="68"/>
      <c r="S885" s="85"/>
      <c r="T885" s="68"/>
      <c r="U885" s="43"/>
      <c r="V885" s="43"/>
      <c r="W885" s="85"/>
      <c r="X885" s="68"/>
      <c r="Y885" s="85"/>
      <c r="Z885" s="68"/>
      <c r="AA885" s="85"/>
      <c r="AB885" s="68"/>
      <c r="AC885" s="31"/>
    </row>
    <row r="886" spans="1:29" x14ac:dyDescent="0.25">
      <c r="A886" s="43"/>
      <c r="B886" s="43"/>
      <c r="C886" s="43"/>
      <c r="D886" s="43"/>
      <c r="E886" s="43"/>
      <c r="F886" s="43"/>
      <c r="G886" s="43"/>
      <c r="H886" s="44"/>
      <c r="I886" s="43"/>
      <c r="L886" s="43"/>
      <c r="M886" s="66"/>
      <c r="N886" s="84"/>
      <c r="O886" s="66"/>
      <c r="P886" s="66"/>
      <c r="Q886" s="85"/>
      <c r="R886" s="68"/>
      <c r="S886" s="85"/>
      <c r="T886" s="68"/>
      <c r="U886" s="43"/>
      <c r="V886" s="43"/>
      <c r="W886" s="85"/>
      <c r="X886" s="68"/>
      <c r="Y886" s="85"/>
      <c r="Z886" s="68"/>
      <c r="AA886" s="85"/>
      <c r="AB886" s="68"/>
      <c r="AC886" s="31"/>
    </row>
    <row r="887" spans="1:29" x14ac:dyDescent="0.25">
      <c r="A887" s="43"/>
      <c r="B887" s="43"/>
      <c r="C887" s="43"/>
      <c r="D887" s="43"/>
      <c r="E887" s="43"/>
      <c r="F887" s="43"/>
      <c r="G887" s="43"/>
      <c r="H887" s="44"/>
      <c r="I887" s="43"/>
      <c r="L887" s="43"/>
      <c r="M887" s="66"/>
      <c r="N887" s="84"/>
      <c r="O887" s="66"/>
      <c r="P887" s="66"/>
      <c r="Q887" s="85"/>
      <c r="R887" s="68"/>
      <c r="S887" s="85"/>
      <c r="T887" s="68"/>
      <c r="U887" s="43"/>
      <c r="V887" s="43"/>
      <c r="W887" s="85"/>
      <c r="X887" s="68"/>
      <c r="Y887" s="85"/>
      <c r="Z887" s="68"/>
      <c r="AA887" s="85"/>
      <c r="AB887" s="68"/>
      <c r="AC887" s="31"/>
    </row>
    <row r="888" spans="1:29" x14ac:dyDescent="0.25">
      <c r="A888" s="43"/>
      <c r="B888" s="43"/>
      <c r="C888" s="43"/>
      <c r="D888" s="43"/>
      <c r="E888" s="43"/>
      <c r="F888" s="43"/>
      <c r="G888" s="43"/>
      <c r="H888" s="44"/>
      <c r="I888" s="43"/>
      <c r="L888" s="43"/>
      <c r="M888" s="66"/>
      <c r="N888" s="84"/>
      <c r="O888" s="66"/>
      <c r="P888" s="66"/>
      <c r="Q888" s="85"/>
      <c r="R888" s="68"/>
      <c r="S888" s="85"/>
      <c r="T888" s="68"/>
      <c r="U888" s="43"/>
      <c r="V888" s="43"/>
      <c r="W888" s="85"/>
      <c r="X888" s="68"/>
      <c r="Y888" s="85"/>
      <c r="Z888" s="68"/>
      <c r="AA888" s="85"/>
      <c r="AB888" s="68"/>
      <c r="AC888" s="31"/>
    </row>
    <row r="889" spans="1:29" x14ac:dyDescent="0.25">
      <c r="A889" s="43"/>
      <c r="B889" s="43"/>
      <c r="C889" s="43"/>
      <c r="D889" s="43"/>
      <c r="E889" s="43"/>
      <c r="F889" s="43"/>
      <c r="G889" s="43"/>
      <c r="H889" s="44"/>
      <c r="I889" s="43"/>
      <c r="L889" s="43"/>
      <c r="M889" s="66"/>
      <c r="N889" s="84"/>
      <c r="O889" s="66"/>
      <c r="P889" s="66"/>
      <c r="Q889" s="85"/>
      <c r="R889" s="68"/>
      <c r="S889" s="85"/>
      <c r="T889" s="68"/>
      <c r="U889" s="43"/>
      <c r="V889" s="43"/>
      <c r="W889" s="85"/>
      <c r="X889" s="68"/>
      <c r="Y889" s="85"/>
      <c r="Z889" s="68"/>
      <c r="AA889" s="85"/>
      <c r="AB889" s="68"/>
      <c r="AC889" s="31"/>
    </row>
    <row r="890" spans="1:29" x14ac:dyDescent="0.25">
      <c r="A890" s="43"/>
      <c r="B890" s="43"/>
      <c r="C890" s="43"/>
      <c r="D890" s="43"/>
      <c r="E890" s="43"/>
      <c r="F890" s="43"/>
      <c r="G890" s="43"/>
      <c r="H890" s="44"/>
      <c r="I890" s="43"/>
      <c r="L890" s="43"/>
      <c r="M890" s="66"/>
      <c r="N890" s="84"/>
      <c r="O890" s="66"/>
      <c r="P890" s="66"/>
      <c r="Q890" s="85"/>
      <c r="R890" s="68"/>
      <c r="S890" s="85"/>
      <c r="T890" s="68"/>
      <c r="U890" s="43"/>
      <c r="V890" s="43"/>
      <c r="W890" s="85"/>
      <c r="X890" s="68"/>
      <c r="Y890" s="85"/>
      <c r="Z890" s="68"/>
      <c r="AA890" s="85"/>
      <c r="AB890" s="68"/>
      <c r="AC890" s="31"/>
    </row>
    <row r="891" spans="1:29" x14ac:dyDescent="0.25">
      <c r="A891" s="43"/>
      <c r="B891" s="43"/>
      <c r="C891" s="43"/>
      <c r="D891" s="43"/>
      <c r="E891" s="43"/>
      <c r="F891" s="43"/>
      <c r="G891" s="43"/>
      <c r="H891" s="44"/>
      <c r="I891" s="43"/>
      <c r="L891" s="43"/>
      <c r="M891" s="66"/>
      <c r="N891" s="84"/>
      <c r="O891" s="66"/>
      <c r="P891" s="66"/>
      <c r="Q891" s="85"/>
      <c r="R891" s="68"/>
      <c r="S891" s="85"/>
      <c r="T891" s="68"/>
      <c r="U891" s="43"/>
      <c r="V891" s="43"/>
      <c r="W891" s="85"/>
      <c r="X891" s="68"/>
      <c r="Y891" s="85"/>
      <c r="Z891" s="68"/>
      <c r="AA891" s="85"/>
      <c r="AB891" s="68"/>
      <c r="AC891" s="31"/>
    </row>
    <row r="892" spans="1:29" x14ac:dyDescent="0.25">
      <c r="A892" s="43"/>
      <c r="B892" s="43"/>
      <c r="C892" s="43"/>
      <c r="D892" s="43"/>
      <c r="E892" s="43"/>
      <c r="F892" s="43"/>
      <c r="G892" s="43"/>
      <c r="H892" s="44"/>
      <c r="I892" s="43"/>
      <c r="L892" s="43"/>
      <c r="M892" s="66"/>
      <c r="N892" s="84"/>
      <c r="O892" s="66"/>
      <c r="P892" s="66"/>
      <c r="Q892" s="85"/>
      <c r="R892" s="68"/>
      <c r="S892" s="85"/>
      <c r="T892" s="68"/>
      <c r="U892" s="43"/>
      <c r="V892" s="43"/>
      <c r="W892" s="85"/>
      <c r="X892" s="68"/>
      <c r="Y892" s="85"/>
      <c r="Z892" s="68"/>
      <c r="AA892" s="85"/>
      <c r="AB892" s="68"/>
      <c r="AC892" s="31"/>
    </row>
    <row r="893" spans="1:29" x14ac:dyDescent="0.25">
      <c r="A893" s="43"/>
      <c r="B893" s="43"/>
      <c r="C893" s="43"/>
      <c r="D893" s="43"/>
      <c r="E893" s="43"/>
      <c r="F893" s="43"/>
      <c r="G893" s="43"/>
      <c r="H893" s="44"/>
      <c r="I893" s="43"/>
      <c r="L893" s="43"/>
      <c r="M893" s="66"/>
      <c r="N893" s="84"/>
      <c r="O893" s="66"/>
      <c r="P893" s="66"/>
      <c r="Q893" s="85"/>
      <c r="R893" s="68"/>
      <c r="S893" s="85"/>
      <c r="T893" s="68"/>
      <c r="U893" s="43"/>
      <c r="V893" s="43"/>
      <c r="W893" s="85"/>
      <c r="X893" s="68"/>
      <c r="Y893" s="85"/>
      <c r="Z893" s="68"/>
      <c r="AA893" s="85"/>
      <c r="AB893" s="68"/>
      <c r="AC893" s="31"/>
    </row>
    <row r="894" spans="1:29" x14ac:dyDescent="0.25">
      <c r="A894" s="43"/>
      <c r="B894" s="43"/>
      <c r="C894" s="43"/>
      <c r="D894" s="43"/>
      <c r="E894" s="43"/>
      <c r="F894" s="43"/>
      <c r="G894" s="43"/>
      <c r="H894" s="44"/>
      <c r="I894" s="43"/>
      <c r="L894" s="43"/>
      <c r="M894" s="66"/>
      <c r="N894" s="84"/>
      <c r="O894" s="66"/>
      <c r="P894" s="66"/>
      <c r="Q894" s="85"/>
      <c r="R894" s="68"/>
      <c r="S894" s="85"/>
      <c r="T894" s="68"/>
      <c r="U894" s="43"/>
      <c r="V894" s="43"/>
      <c r="W894" s="85"/>
      <c r="X894" s="68"/>
      <c r="Y894" s="85"/>
      <c r="Z894" s="68"/>
      <c r="AA894" s="85"/>
      <c r="AB894" s="68"/>
      <c r="AC894" s="31"/>
    </row>
    <row r="895" spans="1:29" x14ac:dyDescent="0.25">
      <c r="A895" s="43"/>
      <c r="B895" s="43"/>
      <c r="C895" s="43"/>
      <c r="D895" s="43"/>
      <c r="E895" s="43"/>
      <c r="F895" s="43"/>
      <c r="G895" s="43"/>
      <c r="H895" s="44"/>
      <c r="I895" s="43"/>
      <c r="L895" s="43"/>
      <c r="M895" s="66"/>
      <c r="N895" s="84"/>
      <c r="O895" s="66"/>
      <c r="P895" s="66"/>
      <c r="Q895" s="85"/>
      <c r="R895" s="68"/>
      <c r="S895" s="85"/>
      <c r="T895" s="68"/>
      <c r="U895" s="43"/>
      <c r="V895" s="43"/>
      <c r="W895" s="85"/>
      <c r="X895" s="68"/>
      <c r="Y895" s="85"/>
      <c r="Z895" s="68"/>
      <c r="AA895" s="85"/>
      <c r="AB895" s="68"/>
      <c r="AC895" s="31"/>
    </row>
    <row r="896" spans="1:29" x14ac:dyDescent="0.25">
      <c r="A896" s="43"/>
      <c r="B896" s="43"/>
      <c r="C896" s="43"/>
      <c r="D896" s="43"/>
      <c r="E896" s="43"/>
      <c r="F896" s="43"/>
      <c r="G896" s="43"/>
      <c r="H896" s="44"/>
      <c r="I896" s="43"/>
      <c r="L896" s="43"/>
      <c r="M896" s="66"/>
      <c r="N896" s="84"/>
      <c r="O896" s="66"/>
      <c r="P896" s="66"/>
      <c r="Q896" s="85"/>
      <c r="R896" s="68"/>
      <c r="S896" s="85"/>
      <c r="T896" s="68"/>
      <c r="U896" s="43"/>
      <c r="V896" s="43"/>
      <c r="W896" s="85"/>
      <c r="X896" s="68"/>
      <c r="Y896" s="85"/>
      <c r="Z896" s="68"/>
      <c r="AA896" s="85"/>
      <c r="AB896" s="68"/>
      <c r="AC896" s="31"/>
    </row>
    <row r="897" spans="1:29" x14ac:dyDescent="0.25">
      <c r="A897" s="43"/>
      <c r="B897" s="43"/>
      <c r="C897" s="43"/>
      <c r="D897" s="43"/>
      <c r="E897" s="43"/>
      <c r="F897" s="43"/>
      <c r="G897" s="43"/>
      <c r="H897" s="44"/>
      <c r="I897" s="43"/>
      <c r="L897" s="43"/>
      <c r="M897" s="66"/>
      <c r="N897" s="84"/>
      <c r="O897" s="66"/>
      <c r="P897" s="66"/>
      <c r="Q897" s="85"/>
      <c r="R897" s="68"/>
      <c r="S897" s="85"/>
      <c r="T897" s="68"/>
      <c r="U897" s="43"/>
      <c r="V897" s="43"/>
      <c r="W897" s="85"/>
      <c r="X897" s="68"/>
      <c r="Y897" s="85"/>
      <c r="Z897" s="68"/>
      <c r="AA897" s="85"/>
      <c r="AB897" s="68"/>
      <c r="AC897" s="31"/>
    </row>
    <row r="898" spans="1:29" x14ac:dyDescent="0.25">
      <c r="A898" s="43"/>
      <c r="B898" s="43"/>
      <c r="C898" s="43"/>
      <c r="D898" s="43"/>
      <c r="E898" s="43"/>
      <c r="F898" s="43"/>
      <c r="G898" s="43"/>
      <c r="H898" s="44"/>
      <c r="I898" s="43"/>
      <c r="L898" s="43"/>
      <c r="M898" s="66"/>
      <c r="N898" s="84"/>
      <c r="O898" s="66"/>
      <c r="P898" s="66"/>
      <c r="Q898" s="85"/>
      <c r="R898" s="68"/>
      <c r="S898" s="85"/>
      <c r="T898" s="68"/>
      <c r="U898" s="43"/>
      <c r="V898" s="43"/>
      <c r="W898" s="85"/>
      <c r="X898" s="68"/>
      <c r="Y898" s="85"/>
      <c r="Z898" s="68"/>
      <c r="AA898" s="85"/>
      <c r="AB898" s="68"/>
      <c r="AC898" s="31"/>
    </row>
    <row r="899" spans="1:29" x14ac:dyDescent="0.25">
      <c r="A899" s="43"/>
      <c r="B899" s="43"/>
      <c r="C899" s="43"/>
      <c r="D899" s="43"/>
      <c r="E899" s="43"/>
      <c r="F899" s="43"/>
      <c r="G899" s="43"/>
      <c r="H899" s="44"/>
      <c r="I899" s="43"/>
      <c r="L899" s="43"/>
      <c r="M899" s="66"/>
      <c r="N899" s="84"/>
      <c r="O899" s="66"/>
      <c r="P899" s="66"/>
      <c r="Q899" s="85"/>
      <c r="R899" s="68"/>
      <c r="S899" s="85"/>
      <c r="T899" s="68"/>
      <c r="U899" s="43"/>
      <c r="V899" s="43"/>
      <c r="W899" s="85"/>
      <c r="X899" s="68"/>
      <c r="Y899" s="85"/>
      <c r="Z899" s="68"/>
      <c r="AA899" s="85"/>
      <c r="AB899" s="68"/>
      <c r="AC899" s="31"/>
    </row>
    <row r="900" spans="1:29" x14ac:dyDescent="0.25">
      <c r="A900" s="43"/>
      <c r="B900" s="43"/>
      <c r="C900" s="43"/>
      <c r="D900" s="43"/>
      <c r="E900" s="43"/>
      <c r="F900" s="43"/>
      <c r="G900" s="43"/>
      <c r="H900" s="44"/>
      <c r="I900" s="43"/>
      <c r="L900" s="43"/>
      <c r="M900" s="66"/>
      <c r="N900" s="84"/>
      <c r="O900" s="66"/>
      <c r="P900" s="66"/>
      <c r="Q900" s="85"/>
      <c r="R900" s="68"/>
      <c r="S900" s="85"/>
      <c r="T900" s="68"/>
      <c r="U900" s="43"/>
      <c r="V900" s="43"/>
      <c r="W900" s="85"/>
      <c r="X900" s="68"/>
      <c r="Y900" s="85"/>
      <c r="Z900" s="68"/>
      <c r="AA900" s="85"/>
      <c r="AB900" s="68"/>
      <c r="AC900" s="31"/>
    </row>
    <row r="901" spans="1:29" x14ac:dyDescent="0.25">
      <c r="A901" s="43"/>
      <c r="B901" s="43"/>
      <c r="C901" s="43"/>
      <c r="D901" s="43"/>
      <c r="E901" s="43"/>
      <c r="F901" s="43"/>
      <c r="G901" s="43"/>
      <c r="H901" s="44"/>
      <c r="I901" s="43"/>
      <c r="L901" s="43"/>
      <c r="M901" s="66"/>
      <c r="N901" s="84"/>
      <c r="O901" s="66"/>
      <c r="P901" s="66"/>
      <c r="Q901" s="85"/>
      <c r="R901" s="68"/>
      <c r="S901" s="85"/>
      <c r="T901" s="68"/>
      <c r="U901" s="43"/>
      <c r="V901" s="43"/>
      <c r="W901" s="85"/>
      <c r="X901" s="68"/>
      <c r="Y901" s="85"/>
      <c r="Z901" s="68"/>
      <c r="AA901" s="85"/>
      <c r="AB901" s="68"/>
      <c r="AC901" s="31"/>
    </row>
    <row r="902" spans="1:29" x14ac:dyDescent="0.25">
      <c r="A902" s="43"/>
      <c r="B902" s="43"/>
      <c r="C902" s="43"/>
      <c r="D902" s="43"/>
      <c r="E902" s="43"/>
      <c r="F902" s="43"/>
      <c r="G902" s="43"/>
      <c r="H902" s="44"/>
      <c r="I902" s="43"/>
      <c r="L902" s="43"/>
      <c r="M902" s="66"/>
      <c r="N902" s="84"/>
      <c r="O902" s="66"/>
      <c r="P902" s="66"/>
      <c r="Q902" s="85"/>
      <c r="R902" s="68"/>
      <c r="S902" s="85"/>
      <c r="T902" s="68"/>
      <c r="U902" s="43"/>
      <c r="V902" s="43"/>
      <c r="W902" s="85"/>
      <c r="X902" s="68"/>
      <c r="Y902" s="85"/>
      <c r="Z902" s="68"/>
      <c r="AA902" s="85"/>
      <c r="AB902" s="68"/>
      <c r="AC902" s="31"/>
    </row>
    <row r="903" spans="1:29" x14ac:dyDescent="0.25">
      <c r="A903" s="43"/>
      <c r="B903" s="43"/>
      <c r="C903" s="43"/>
      <c r="D903" s="43"/>
      <c r="E903" s="43"/>
      <c r="F903" s="43"/>
      <c r="G903" s="43"/>
      <c r="H903" s="44"/>
      <c r="I903" s="43"/>
      <c r="L903" s="43"/>
      <c r="M903" s="66"/>
      <c r="N903" s="84"/>
      <c r="O903" s="66"/>
      <c r="P903" s="66"/>
      <c r="Q903" s="85"/>
      <c r="R903" s="68"/>
      <c r="S903" s="85"/>
      <c r="T903" s="68"/>
      <c r="U903" s="43"/>
      <c r="V903" s="43"/>
      <c r="W903" s="85"/>
      <c r="X903" s="68"/>
      <c r="Y903" s="85"/>
      <c r="Z903" s="68"/>
      <c r="AA903" s="85"/>
      <c r="AB903" s="68"/>
      <c r="AC903" s="31"/>
    </row>
    <row r="904" spans="1:29" x14ac:dyDescent="0.25">
      <c r="A904" s="43"/>
      <c r="B904" s="43"/>
      <c r="C904" s="43"/>
      <c r="D904" s="43"/>
      <c r="E904" s="43"/>
      <c r="F904" s="43"/>
      <c r="G904" s="43"/>
      <c r="H904" s="44"/>
      <c r="I904" s="43"/>
      <c r="L904" s="43"/>
      <c r="M904" s="66"/>
      <c r="N904" s="84"/>
      <c r="O904" s="66"/>
      <c r="P904" s="66"/>
      <c r="Q904" s="85"/>
      <c r="R904" s="68"/>
      <c r="S904" s="85"/>
      <c r="T904" s="68"/>
      <c r="U904" s="43"/>
      <c r="V904" s="43"/>
      <c r="W904" s="85"/>
      <c r="X904" s="68"/>
      <c r="Y904" s="85"/>
      <c r="Z904" s="68"/>
      <c r="AA904" s="85"/>
      <c r="AB904" s="68"/>
      <c r="AC904" s="31"/>
    </row>
    <row r="905" spans="1:29" x14ac:dyDescent="0.25">
      <c r="A905" s="43"/>
      <c r="B905" s="43"/>
      <c r="C905" s="43"/>
      <c r="D905" s="43"/>
      <c r="E905" s="43"/>
      <c r="F905" s="43"/>
      <c r="G905" s="43"/>
      <c r="H905" s="44"/>
      <c r="I905" s="43"/>
      <c r="L905" s="43"/>
      <c r="M905" s="66"/>
      <c r="N905" s="84"/>
      <c r="O905" s="66"/>
      <c r="P905" s="66"/>
      <c r="Q905" s="85"/>
      <c r="R905" s="68"/>
      <c r="S905" s="85"/>
      <c r="T905" s="68"/>
      <c r="U905" s="43"/>
      <c r="V905" s="43"/>
      <c r="W905" s="85"/>
      <c r="X905" s="68"/>
      <c r="Y905" s="85"/>
      <c r="Z905" s="68"/>
      <c r="AA905" s="85"/>
      <c r="AB905" s="68"/>
      <c r="AC905" s="31"/>
    </row>
    <row r="906" spans="1:29" x14ac:dyDescent="0.25">
      <c r="A906" s="43"/>
      <c r="B906" s="43"/>
      <c r="C906" s="43"/>
      <c r="D906" s="43"/>
      <c r="E906" s="43"/>
      <c r="F906" s="43"/>
      <c r="G906" s="43"/>
      <c r="H906" s="44"/>
      <c r="I906" s="43"/>
      <c r="L906" s="43"/>
      <c r="M906" s="66"/>
      <c r="N906" s="84"/>
      <c r="O906" s="66"/>
      <c r="P906" s="66"/>
      <c r="Q906" s="85"/>
      <c r="R906" s="68"/>
      <c r="S906" s="85"/>
      <c r="T906" s="68"/>
      <c r="U906" s="43"/>
      <c r="V906" s="43"/>
      <c r="W906" s="85"/>
      <c r="X906" s="68"/>
      <c r="Y906" s="85"/>
      <c r="Z906" s="68"/>
      <c r="AA906" s="85"/>
      <c r="AB906" s="68"/>
      <c r="AC906" s="31"/>
    </row>
    <row r="907" spans="1:29" x14ac:dyDescent="0.25">
      <c r="A907" s="43"/>
      <c r="B907" s="43"/>
      <c r="C907" s="43"/>
      <c r="D907" s="43"/>
      <c r="E907" s="43"/>
      <c r="F907" s="43"/>
      <c r="G907" s="43"/>
      <c r="H907" s="44"/>
      <c r="I907" s="43"/>
      <c r="L907" s="43"/>
      <c r="M907" s="66"/>
      <c r="N907" s="84"/>
      <c r="O907" s="66"/>
      <c r="P907" s="66"/>
      <c r="Q907" s="85"/>
      <c r="R907" s="68"/>
      <c r="S907" s="85"/>
      <c r="T907" s="68"/>
      <c r="U907" s="43"/>
      <c r="V907" s="43"/>
      <c r="W907" s="85"/>
      <c r="X907" s="68"/>
      <c r="Y907" s="85"/>
      <c r="Z907" s="68"/>
      <c r="AA907" s="85"/>
      <c r="AB907" s="68"/>
      <c r="AC907" s="31"/>
    </row>
    <row r="908" spans="1:29" x14ac:dyDescent="0.25">
      <c r="A908" s="43"/>
      <c r="B908" s="43"/>
      <c r="C908" s="43"/>
      <c r="D908" s="43"/>
      <c r="E908" s="43"/>
      <c r="F908" s="43"/>
      <c r="G908" s="43"/>
      <c r="H908" s="44"/>
      <c r="I908" s="43"/>
      <c r="L908" s="43"/>
      <c r="M908" s="66"/>
      <c r="N908" s="84"/>
      <c r="O908" s="66"/>
      <c r="P908" s="66"/>
      <c r="Q908" s="85"/>
      <c r="R908" s="68"/>
      <c r="S908" s="85"/>
      <c r="T908" s="68"/>
      <c r="U908" s="43"/>
      <c r="V908" s="43"/>
      <c r="W908" s="85"/>
      <c r="X908" s="68"/>
      <c r="Y908" s="85"/>
      <c r="Z908" s="68"/>
      <c r="AA908" s="85"/>
      <c r="AB908" s="68"/>
      <c r="AC908" s="31"/>
    </row>
    <row r="909" spans="1:29" x14ac:dyDescent="0.25">
      <c r="A909" s="43"/>
      <c r="B909" s="43"/>
      <c r="C909" s="43"/>
      <c r="D909" s="43"/>
      <c r="E909" s="43"/>
      <c r="F909" s="43"/>
      <c r="G909" s="43"/>
      <c r="H909" s="44"/>
      <c r="I909" s="43"/>
      <c r="L909" s="43"/>
      <c r="M909" s="66"/>
      <c r="N909" s="84"/>
      <c r="O909" s="66"/>
      <c r="P909" s="66"/>
      <c r="Q909" s="85"/>
      <c r="R909" s="68"/>
      <c r="S909" s="85"/>
      <c r="T909" s="68"/>
      <c r="U909" s="43"/>
      <c r="V909" s="43"/>
      <c r="W909" s="85"/>
      <c r="X909" s="68"/>
      <c r="Y909" s="85"/>
      <c r="Z909" s="68"/>
      <c r="AA909" s="85"/>
      <c r="AB909" s="68"/>
      <c r="AC909" s="31"/>
    </row>
    <row r="910" spans="1:29" x14ac:dyDescent="0.25">
      <c r="A910" s="43"/>
      <c r="B910" s="43"/>
      <c r="C910" s="43"/>
      <c r="D910" s="43"/>
      <c r="E910" s="43"/>
      <c r="F910" s="43"/>
      <c r="G910" s="43"/>
      <c r="H910" s="44"/>
      <c r="I910" s="43"/>
      <c r="L910" s="43"/>
      <c r="M910" s="66"/>
      <c r="N910" s="84"/>
      <c r="O910" s="66"/>
      <c r="P910" s="66"/>
      <c r="Q910" s="85"/>
      <c r="R910" s="68"/>
      <c r="S910" s="85"/>
      <c r="T910" s="68"/>
      <c r="U910" s="43"/>
      <c r="V910" s="43"/>
      <c r="W910" s="85"/>
      <c r="X910" s="68"/>
      <c r="Y910" s="85"/>
      <c r="Z910" s="68"/>
      <c r="AA910" s="85"/>
      <c r="AB910" s="68"/>
      <c r="AC910" s="31"/>
    </row>
    <row r="911" spans="1:29" x14ac:dyDescent="0.25">
      <c r="A911" s="43"/>
      <c r="B911" s="43"/>
      <c r="C911" s="43"/>
      <c r="D911" s="43"/>
      <c r="E911" s="43"/>
      <c r="F911" s="43"/>
      <c r="G911" s="43"/>
      <c r="H911" s="44"/>
      <c r="I911" s="43"/>
      <c r="L911" s="43"/>
      <c r="M911" s="66"/>
      <c r="N911" s="84"/>
      <c r="O911" s="66"/>
      <c r="P911" s="66"/>
      <c r="Q911" s="85"/>
      <c r="R911" s="68"/>
      <c r="S911" s="85"/>
      <c r="T911" s="68"/>
      <c r="U911" s="43"/>
      <c r="V911" s="43"/>
      <c r="W911" s="85"/>
      <c r="X911" s="68"/>
      <c r="Y911" s="85"/>
      <c r="Z911" s="68"/>
      <c r="AA911" s="85"/>
      <c r="AB911" s="68"/>
      <c r="AC911" s="31"/>
    </row>
    <row r="912" spans="1:29" x14ac:dyDescent="0.25">
      <c r="A912" s="43"/>
      <c r="B912" s="43"/>
      <c r="C912" s="43"/>
      <c r="D912" s="43"/>
      <c r="E912" s="43"/>
      <c r="F912" s="43"/>
      <c r="G912" s="43"/>
      <c r="H912" s="44"/>
      <c r="I912" s="43"/>
      <c r="L912" s="43"/>
      <c r="M912" s="66"/>
      <c r="N912" s="84"/>
      <c r="O912" s="66"/>
      <c r="P912" s="66"/>
      <c r="Q912" s="85"/>
      <c r="R912" s="68"/>
      <c r="S912" s="85"/>
      <c r="T912" s="68"/>
      <c r="U912" s="43"/>
      <c r="V912" s="43"/>
      <c r="W912" s="85"/>
      <c r="X912" s="68"/>
      <c r="Y912" s="85"/>
      <c r="Z912" s="68"/>
      <c r="AA912" s="85"/>
      <c r="AB912" s="68"/>
      <c r="AC912" s="31"/>
    </row>
    <row r="913" spans="1:29" x14ac:dyDescent="0.25">
      <c r="A913" s="43"/>
      <c r="B913" s="43"/>
      <c r="C913" s="43"/>
      <c r="D913" s="43"/>
      <c r="E913" s="43"/>
      <c r="F913" s="43"/>
      <c r="G913" s="43"/>
      <c r="H913" s="44"/>
      <c r="I913" s="43"/>
      <c r="L913" s="43"/>
      <c r="M913" s="66"/>
      <c r="N913" s="84"/>
      <c r="O913" s="66"/>
      <c r="P913" s="66"/>
      <c r="Q913" s="85"/>
      <c r="R913" s="68"/>
      <c r="S913" s="85"/>
      <c r="T913" s="68"/>
      <c r="U913" s="43"/>
      <c r="V913" s="43"/>
      <c r="W913" s="85"/>
      <c r="X913" s="68"/>
      <c r="Y913" s="85"/>
      <c r="Z913" s="68"/>
      <c r="AA913" s="85"/>
      <c r="AB913" s="68"/>
      <c r="AC913" s="31"/>
    </row>
    <row r="914" spans="1:29" x14ac:dyDescent="0.25">
      <c r="A914" s="43"/>
      <c r="B914" s="43"/>
      <c r="C914" s="43"/>
      <c r="D914" s="43"/>
      <c r="E914" s="43"/>
      <c r="F914" s="43"/>
      <c r="G914" s="43"/>
      <c r="H914" s="44"/>
      <c r="I914" s="43"/>
      <c r="L914" s="43"/>
      <c r="M914" s="66"/>
      <c r="N914" s="84"/>
      <c r="O914" s="66"/>
      <c r="P914" s="66"/>
      <c r="Q914" s="85"/>
      <c r="R914" s="68"/>
      <c r="S914" s="85"/>
      <c r="T914" s="68"/>
      <c r="U914" s="43"/>
      <c r="V914" s="43"/>
      <c r="W914" s="85"/>
      <c r="X914" s="68"/>
      <c r="Y914" s="85"/>
      <c r="Z914" s="68"/>
      <c r="AA914" s="85"/>
      <c r="AB914" s="68"/>
      <c r="AC914" s="31"/>
    </row>
    <row r="915" spans="1:29" x14ac:dyDescent="0.25">
      <c r="A915" s="43"/>
      <c r="B915" s="43"/>
      <c r="C915" s="43"/>
      <c r="D915" s="43"/>
      <c r="E915" s="43"/>
      <c r="F915" s="43"/>
      <c r="G915" s="43"/>
      <c r="H915" s="44"/>
      <c r="I915" s="43"/>
      <c r="L915" s="43"/>
      <c r="M915" s="66"/>
      <c r="N915" s="84"/>
      <c r="O915" s="66"/>
      <c r="P915" s="66"/>
      <c r="Q915" s="85"/>
      <c r="R915" s="68"/>
      <c r="S915" s="85"/>
      <c r="T915" s="68"/>
      <c r="U915" s="43"/>
      <c r="V915" s="43"/>
      <c r="W915" s="85"/>
      <c r="X915" s="68"/>
      <c r="Y915" s="85"/>
      <c r="Z915" s="68"/>
      <c r="AA915" s="85"/>
      <c r="AB915" s="68"/>
      <c r="AC915" s="31"/>
    </row>
    <row r="916" spans="1:29" x14ac:dyDescent="0.25">
      <c r="A916" s="43"/>
      <c r="B916" s="43"/>
      <c r="C916" s="43"/>
      <c r="D916" s="43"/>
      <c r="E916" s="43"/>
      <c r="F916" s="43"/>
      <c r="G916" s="43"/>
      <c r="H916" s="44"/>
      <c r="I916" s="43"/>
      <c r="L916" s="43"/>
      <c r="M916" s="66"/>
      <c r="N916" s="84"/>
      <c r="O916" s="66"/>
      <c r="P916" s="66"/>
      <c r="Q916" s="85"/>
      <c r="R916" s="68"/>
      <c r="S916" s="85"/>
      <c r="T916" s="68"/>
      <c r="U916" s="43"/>
      <c r="V916" s="43"/>
      <c r="W916" s="85"/>
      <c r="X916" s="68"/>
      <c r="Y916" s="85"/>
      <c r="Z916" s="68"/>
      <c r="AA916" s="85"/>
      <c r="AB916" s="68"/>
      <c r="AC916" s="31"/>
    </row>
    <row r="917" spans="1:29" x14ac:dyDescent="0.25">
      <c r="A917" s="43"/>
      <c r="B917" s="43"/>
      <c r="C917" s="43"/>
      <c r="D917" s="43"/>
      <c r="E917" s="43"/>
      <c r="F917" s="43"/>
      <c r="G917" s="43"/>
      <c r="H917" s="44"/>
      <c r="I917" s="43"/>
      <c r="L917" s="43"/>
      <c r="M917" s="66"/>
      <c r="N917" s="84"/>
      <c r="O917" s="66"/>
      <c r="P917" s="66"/>
      <c r="Q917" s="85"/>
      <c r="R917" s="68"/>
      <c r="S917" s="85"/>
      <c r="T917" s="68"/>
      <c r="U917" s="43"/>
      <c r="V917" s="43"/>
      <c r="W917" s="85"/>
      <c r="X917" s="68"/>
      <c r="Y917" s="85"/>
      <c r="Z917" s="68"/>
      <c r="AA917" s="85"/>
      <c r="AB917" s="68"/>
      <c r="AC917" s="31"/>
    </row>
    <row r="918" spans="1:29" x14ac:dyDescent="0.25">
      <c r="A918" s="43"/>
      <c r="B918" s="43"/>
      <c r="C918" s="43"/>
      <c r="D918" s="43"/>
      <c r="E918" s="43"/>
      <c r="F918" s="43"/>
      <c r="G918" s="43"/>
      <c r="H918" s="44"/>
      <c r="I918" s="43"/>
      <c r="L918" s="43"/>
      <c r="M918" s="66"/>
      <c r="N918" s="84"/>
      <c r="O918" s="66"/>
      <c r="P918" s="66"/>
      <c r="Q918" s="85"/>
      <c r="R918" s="68"/>
      <c r="S918" s="85"/>
      <c r="T918" s="68"/>
      <c r="U918" s="43"/>
      <c r="V918" s="43"/>
      <c r="W918" s="85"/>
      <c r="X918" s="68"/>
      <c r="Y918" s="85"/>
      <c r="Z918" s="68"/>
      <c r="AA918" s="85"/>
      <c r="AB918" s="68"/>
      <c r="AC918" s="31"/>
    </row>
    <row r="919" spans="1:29" x14ac:dyDescent="0.25">
      <c r="A919" s="43"/>
      <c r="B919" s="43"/>
      <c r="C919" s="43"/>
      <c r="D919" s="43"/>
      <c r="E919" s="43"/>
      <c r="F919" s="43"/>
      <c r="G919" s="43"/>
      <c r="H919" s="44"/>
      <c r="I919" s="43"/>
      <c r="L919" s="43"/>
      <c r="M919" s="66"/>
      <c r="N919" s="84"/>
      <c r="O919" s="66"/>
      <c r="P919" s="66"/>
      <c r="Q919" s="85"/>
      <c r="R919" s="68"/>
      <c r="S919" s="85"/>
      <c r="T919" s="68"/>
      <c r="U919" s="43"/>
      <c r="V919" s="43"/>
      <c r="W919" s="85"/>
      <c r="X919" s="68"/>
      <c r="Y919" s="85"/>
      <c r="Z919" s="68"/>
      <c r="AA919" s="85"/>
      <c r="AB919" s="68"/>
      <c r="AC919" s="31"/>
    </row>
    <row r="920" spans="1:29" x14ac:dyDescent="0.25">
      <c r="A920" s="43"/>
      <c r="B920" s="43"/>
      <c r="C920" s="43"/>
      <c r="D920" s="43"/>
      <c r="E920" s="43"/>
      <c r="F920" s="43"/>
      <c r="G920" s="43"/>
      <c r="H920" s="44"/>
      <c r="I920" s="43"/>
      <c r="L920" s="43"/>
      <c r="M920" s="66"/>
      <c r="N920" s="84"/>
      <c r="O920" s="66"/>
      <c r="P920" s="66"/>
      <c r="Q920" s="85"/>
      <c r="R920" s="68"/>
      <c r="S920" s="85"/>
      <c r="T920" s="68"/>
      <c r="U920" s="43"/>
      <c r="V920" s="43"/>
      <c r="W920" s="85"/>
      <c r="X920" s="68"/>
      <c r="Y920" s="85"/>
      <c r="Z920" s="68"/>
      <c r="AA920" s="85"/>
      <c r="AB920" s="68"/>
      <c r="AC920" s="31"/>
    </row>
    <row r="921" spans="1:29" x14ac:dyDescent="0.25">
      <c r="A921" s="43"/>
      <c r="B921" s="43"/>
      <c r="C921" s="43"/>
      <c r="D921" s="43"/>
      <c r="E921" s="43"/>
      <c r="F921" s="43"/>
      <c r="G921" s="43"/>
      <c r="H921" s="44"/>
      <c r="I921" s="43"/>
      <c r="L921" s="43"/>
      <c r="M921" s="66"/>
      <c r="N921" s="84"/>
      <c r="O921" s="66"/>
      <c r="P921" s="66"/>
      <c r="Q921" s="85"/>
      <c r="R921" s="68"/>
      <c r="S921" s="85"/>
      <c r="T921" s="68"/>
      <c r="U921" s="43"/>
      <c r="V921" s="43"/>
      <c r="W921" s="85"/>
      <c r="X921" s="68"/>
      <c r="Y921" s="85"/>
      <c r="Z921" s="68"/>
      <c r="AA921" s="85"/>
      <c r="AB921" s="68"/>
      <c r="AC921" s="31"/>
    </row>
    <row r="922" spans="1:29" x14ac:dyDescent="0.25">
      <c r="A922" s="43"/>
      <c r="B922" s="43"/>
      <c r="C922" s="43"/>
      <c r="D922" s="43"/>
      <c r="E922" s="43"/>
      <c r="F922" s="43"/>
      <c r="G922" s="43"/>
      <c r="H922" s="44"/>
      <c r="I922" s="43"/>
      <c r="L922" s="43"/>
      <c r="M922" s="66"/>
      <c r="N922" s="84"/>
      <c r="O922" s="66"/>
      <c r="P922" s="66"/>
      <c r="Q922" s="85"/>
      <c r="R922" s="68"/>
      <c r="S922" s="85"/>
      <c r="T922" s="68"/>
      <c r="U922" s="43"/>
      <c r="V922" s="43"/>
      <c r="W922" s="85"/>
      <c r="X922" s="68"/>
      <c r="Y922" s="85"/>
      <c r="Z922" s="68"/>
      <c r="AA922" s="85"/>
      <c r="AB922" s="68"/>
      <c r="AC922" s="31"/>
    </row>
    <row r="923" spans="1:29" x14ac:dyDescent="0.25">
      <c r="A923" s="43"/>
      <c r="B923" s="43"/>
      <c r="C923" s="43"/>
      <c r="D923" s="43"/>
      <c r="E923" s="43"/>
      <c r="F923" s="43"/>
      <c r="G923" s="43"/>
      <c r="H923" s="44"/>
      <c r="I923" s="43"/>
      <c r="L923" s="43"/>
      <c r="M923" s="66"/>
      <c r="N923" s="84"/>
      <c r="O923" s="66"/>
      <c r="P923" s="66"/>
      <c r="Q923" s="85"/>
      <c r="R923" s="68"/>
      <c r="S923" s="85"/>
      <c r="T923" s="68"/>
      <c r="U923" s="43"/>
      <c r="V923" s="43"/>
      <c r="W923" s="85"/>
      <c r="X923" s="68"/>
      <c r="Y923" s="85"/>
      <c r="Z923" s="68"/>
      <c r="AA923" s="85"/>
      <c r="AB923" s="68"/>
      <c r="AC923" s="31"/>
    </row>
    <row r="924" spans="1:29" x14ac:dyDescent="0.25">
      <c r="A924" s="43"/>
      <c r="B924" s="43"/>
      <c r="C924" s="43"/>
      <c r="D924" s="43"/>
      <c r="E924" s="43"/>
      <c r="F924" s="43"/>
      <c r="G924" s="43"/>
      <c r="H924" s="44"/>
      <c r="I924" s="43"/>
      <c r="L924" s="43"/>
      <c r="M924" s="66"/>
      <c r="N924" s="84"/>
      <c r="O924" s="66"/>
      <c r="P924" s="66"/>
      <c r="Q924" s="85"/>
      <c r="R924" s="68"/>
      <c r="S924" s="85"/>
      <c r="T924" s="68"/>
      <c r="U924" s="43"/>
      <c r="V924" s="43"/>
      <c r="W924" s="85"/>
      <c r="X924" s="68"/>
      <c r="Y924" s="85"/>
      <c r="Z924" s="68"/>
      <c r="AA924" s="85"/>
      <c r="AB924" s="68"/>
      <c r="AC924" s="31"/>
    </row>
    <row r="925" spans="1:29" x14ac:dyDescent="0.25">
      <c r="A925" s="43"/>
      <c r="B925" s="43"/>
      <c r="C925" s="43"/>
      <c r="D925" s="43"/>
      <c r="E925" s="43"/>
      <c r="F925" s="43"/>
      <c r="G925" s="43"/>
      <c r="H925" s="44"/>
      <c r="I925" s="43"/>
      <c r="L925" s="43"/>
      <c r="M925" s="66"/>
      <c r="N925" s="84"/>
      <c r="O925" s="66"/>
      <c r="P925" s="66"/>
      <c r="Q925" s="85"/>
      <c r="R925" s="68"/>
      <c r="S925" s="85"/>
      <c r="T925" s="68"/>
      <c r="U925" s="43"/>
      <c r="V925" s="43"/>
      <c r="W925" s="85"/>
      <c r="X925" s="68"/>
      <c r="Y925" s="85"/>
      <c r="Z925" s="68"/>
      <c r="AA925" s="85"/>
      <c r="AB925" s="68"/>
      <c r="AC925" s="31"/>
    </row>
    <row r="926" spans="1:29" x14ac:dyDescent="0.25">
      <c r="A926" s="43"/>
      <c r="B926" s="43"/>
      <c r="C926" s="43"/>
      <c r="D926" s="43"/>
      <c r="E926" s="43"/>
      <c r="F926" s="43"/>
      <c r="G926" s="43"/>
      <c r="H926" s="44"/>
      <c r="I926" s="43"/>
      <c r="L926" s="43"/>
      <c r="M926" s="66"/>
      <c r="N926" s="84"/>
      <c r="O926" s="66"/>
      <c r="P926" s="66"/>
      <c r="Q926" s="85"/>
      <c r="R926" s="68"/>
      <c r="S926" s="85"/>
      <c r="T926" s="68"/>
      <c r="U926" s="43"/>
      <c r="V926" s="43"/>
      <c r="W926" s="85"/>
      <c r="X926" s="68"/>
      <c r="Y926" s="85"/>
      <c r="Z926" s="68"/>
      <c r="AA926" s="85"/>
      <c r="AB926" s="68"/>
      <c r="AC926" s="31"/>
    </row>
    <row r="927" spans="1:29" x14ac:dyDescent="0.25">
      <c r="A927" s="43"/>
      <c r="B927" s="43"/>
      <c r="C927" s="43"/>
      <c r="D927" s="43"/>
      <c r="E927" s="43"/>
      <c r="F927" s="43"/>
      <c r="G927" s="43"/>
      <c r="H927" s="44"/>
      <c r="I927" s="43"/>
      <c r="L927" s="43"/>
      <c r="M927" s="66"/>
      <c r="N927" s="84"/>
      <c r="O927" s="66"/>
      <c r="P927" s="66"/>
      <c r="Q927" s="85"/>
      <c r="R927" s="68"/>
      <c r="S927" s="85"/>
      <c r="T927" s="68"/>
      <c r="U927" s="43"/>
      <c r="V927" s="43"/>
      <c r="W927" s="85"/>
      <c r="X927" s="68"/>
      <c r="Y927" s="85"/>
      <c r="Z927" s="68"/>
      <c r="AA927" s="85"/>
      <c r="AB927" s="68"/>
      <c r="AC927" s="31"/>
    </row>
    <row r="928" spans="1:29" x14ac:dyDescent="0.25">
      <c r="A928" s="43"/>
      <c r="B928" s="43"/>
      <c r="C928" s="43"/>
      <c r="D928" s="43"/>
      <c r="E928" s="43"/>
      <c r="F928" s="43"/>
      <c r="G928" s="43"/>
      <c r="H928" s="44"/>
      <c r="I928" s="43"/>
      <c r="L928" s="43"/>
      <c r="M928" s="66"/>
      <c r="N928" s="84"/>
      <c r="O928" s="66"/>
      <c r="P928" s="66"/>
      <c r="Q928" s="85"/>
      <c r="R928" s="68"/>
      <c r="S928" s="85"/>
      <c r="T928" s="68"/>
      <c r="U928" s="43"/>
      <c r="V928" s="43"/>
      <c r="W928" s="85"/>
      <c r="X928" s="68"/>
      <c r="Y928" s="85"/>
      <c r="Z928" s="68"/>
      <c r="AA928" s="85"/>
      <c r="AB928" s="68"/>
      <c r="AC928" s="31"/>
    </row>
    <row r="929" spans="1:29" x14ac:dyDescent="0.25">
      <c r="A929" s="43"/>
      <c r="B929" s="43"/>
      <c r="C929" s="43"/>
      <c r="D929" s="43"/>
      <c r="E929" s="43"/>
      <c r="F929" s="43"/>
      <c r="G929" s="43"/>
      <c r="H929" s="44"/>
      <c r="I929" s="43"/>
      <c r="L929" s="43"/>
      <c r="M929" s="66"/>
      <c r="N929" s="84"/>
      <c r="O929" s="66"/>
      <c r="P929" s="66"/>
      <c r="Q929" s="85"/>
      <c r="R929" s="68"/>
      <c r="S929" s="85"/>
      <c r="T929" s="68"/>
      <c r="U929" s="43"/>
      <c r="V929" s="43"/>
      <c r="W929" s="85"/>
      <c r="X929" s="68"/>
      <c r="Y929" s="85"/>
      <c r="Z929" s="68"/>
      <c r="AA929" s="85"/>
      <c r="AB929" s="68"/>
      <c r="AC929" s="31"/>
    </row>
    <row r="930" spans="1:29" x14ac:dyDescent="0.25">
      <c r="A930" s="43"/>
      <c r="B930" s="43"/>
      <c r="C930" s="43"/>
      <c r="D930" s="43"/>
      <c r="E930" s="43"/>
      <c r="F930" s="43"/>
      <c r="G930" s="43"/>
      <c r="H930" s="44"/>
      <c r="I930" s="43"/>
      <c r="L930" s="43"/>
      <c r="M930" s="66"/>
      <c r="N930" s="84"/>
      <c r="O930" s="66"/>
      <c r="P930" s="66"/>
      <c r="Q930" s="85"/>
      <c r="R930" s="68"/>
      <c r="S930" s="85"/>
      <c r="T930" s="68"/>
      <c r="U930" s="43"/>
      <c r="V930" s="43"/>
      <c r="W930" s="85"/>
      <c r="X930" s="68"/>
      <c r="Y930" s="85"/>
      <c r="Z930" s="68"/>
      <c r="AA930" s="85"/>
      <c r="AB930" s="68"/>
      <c r="AC930" s="31"/>
    </row>
    <row r="931" spans="1:29" x14ac:dyDescent="0.25">
      <c r="A931" s="43"/>
      <c r="B931" s="43"/>
      <c r="C931" s="43"/>
      <c r="D931" s="43"/>
      <c r="E931" s="43"/>
      <c r="F931" s="43"/>
      <c r="G931" s="43"/>
      <c r="H931" s="44"/>
      <c r="I931" s="43"/>
      <c r="L931" s="43"/>
      <c r="M931" s="66"/>
      <c r="N931" s="84"/>
      <c r="O931" s="66"/>
      <c r="P931" s="66"/>
      <c r="Q931" s="85"/>
      <c r="R931" s="68"/>
      <c r="S931" s="85"/>
      <c r="T931" s="68"/>
      <c r="U931" s="43"/>
      <c r="V931" s="43"/>
      <c r="W931" s="85"/>
      <c r="X931" s="68"/>
      <c r="Y931" s="85"/>
      <c r="Z931" s="68"/>
      <c r="AA931" s="85"/>
      <c r="AB931" s="68"/>
      <c r="AC931" s="31"/>
    </row>
  </sheetData>
  <sheetProtection autoFilter="0"/>
  <protectedRanges>
    <protectedRange sqref="AA47 Y47 W47 R46 AA49 Y49 W49 N362:N364 W39:W45 Y39:Y45 AA39:AA45 T48 T46 T50 S31:S37 Y333:Y335 AA333:AA335 S333:S335 AE31:DE37 S160 Y160 AA160 M250:O250 O251:O253 N254:O254 W51:W56 T58 N97 N423 N445 R360:R361 R182 R249 N354 T354:T355 X417 Z417 T463 X463 Z463 N506 N526 T519 X519 Z519 T541 X541 Z541 W48:AA48 W46:AA46 W50:AA50 W394:AB397 W58:AA58 W354:AB354 W355:Z355 U333:W335 U160:W160 R369:R371 R372:S372 O333:Q335 O160:Q160 O489:Q493 T247 T80 X80 Z80 T144 X144 Z144 U39:V56 O114:Q127 W59:W70 T289 X289 Z289 O255:O266 N315:N319 N322:Q325 U58:V70 U57:W57 Z78 X77 T104 X110 T111 X192 T193 X213:X216 W356 U354:V356 S354:S371 W393 W398 Y398 AA398:AB398 AA403:AB404 AA426:AB426 AE426:DE426 AA448:AB448 AE448:DE448 N462:Q467 N482:Q488 N476:Q476 Y481 O477:Q481 U481:W481 N500:Q501 N494:Q494 S494:AA494 O495:Q499 N502:O505 Y484:AA488 T500:AA506 U482 W482 N522:O525 S521:AA521 N541:Q547 O506:O512 P502:Q512 N519:Q521 S543:AA543 O526:O534 P522:Q534 O535:Q535 O540:Q540 S522:S542 S562:AA562 N561:N567 AA563:AA564 Y563:Y564 S563:S564 S544:S554 O549:Q554 S555:AA555 N555 S556:S561 O556:Q560 U556:W558 T134 T236 O162:Q179 S162:S179 AE354:DE380 N374:Q380 AA203:AA212 Y51:Y53 AA51:AA53 S569:S582 AE569:DE582 U484:W493 Y489:Y493 AA489:AA492 U495:W497 O39:Q70 N71:Q73 O74:Q84 O87:Q97 O99:Q112 N98:Q98 T526 T548 U526:W538 U548:W554 X548 X526 Z526 AA548:AA554 Y548:Y554 O182:Q200 S182:S200 Y182:Y198 AA182:AA191 O129:Q137 O139:Q147 O149:Q157 S39:S158 O203:Q246 O247:O249 P247:Q266 O326:Q326 S329 O329:Q329 S331 O331:Q331 AA382:AB382 AE382:DE382 N382:R382 O381:Q381 AE384:DE404 O383:Q437 O444:Q461 N469:Q469 O468:Q468 O470:Q475 S373:S493 AA337:AA338 Y337:Y339 S337:S352 O337:Q352 O267:Q321 Y203:Y222 S203:S326 U203:W286 Y162:Y179 AA162:AA179 U162:W179 AA59:AA70 AA427 Y556:Y558 AA556:AA558 O354:Q373 AA384:AB393 U393:V398 Y526:Y538 AA526:AA533 Y59:Y70 U182:W200 U357:W392 U403:W438 U71:W158 U399:AB402 U337:W352 T479:AA480 U518:W519 V516:W517 Y518:Y519 Y343:Y349 X340:Y342 AA343:AA349 Z341:AA342 Y351 AA351 X350:AA350 X352:AA352 Y384:Y393 X424 Y403:Y427 Z424 AA405:AA408 Y382 X381:AA381 U329:AA329 U331:AA331 X326:AA326 AA322:AA325 Y322:Y325 X320:AA321 X300:AA300 AA296:AA299 Y296:Y299 X293:AA295 AA288:AA292 Y288:Y292 U288:W326 T287:AA287 AA268:AA277 Y268:Y286 X267:AA267 Y247:Y266 X246:AA246 AA242:AA245 Y242:Y245 X240:AA241 AA236:AA239 Y236:Y239 X234:AA235 AA230:AA233 Y230:Y233 X228:AA229 AA224:AA227 Y224:Y227 X223:AA223 X199:AA200 AA471:AA475 X470:AA470 AA447 X446:AA446 Y471:Y475 T520:AA520 T522:AA525 T542:AA542 T544:AA547 U563:W564 AA87:AA97 Y87:Y97 X86:AA86 AA99:AA102 Y99:Y104 X98:AA98 X112:AA113 AA429:AA433 Y429:Y433 X428:AA428 Z110:AA110 Y301:Y319 AA301:AA308 Y435:Y438 X434:AA434 Y356:Y380 Z371 AA355:AB380 Y56:Y57 AA57 X54:AA55 X123 Y114:Y158 AA114:AA158 T460 U440:W475 Z460 X460 AA477:AA478 Y477:Y478 U477:W478 U499:W499 Y499 Y495:Y497 AA495:AA497 O513:Q518 S495:S520 U507:W515 Y507:Y515 AA507:AA511 Y440:Y445 X444 Z444 AA440:AA445 X468 Y447:Y469 Z468 AA449:AA454 U540:W541 Y540:Y541 AA540:AA541 U560:W561 Y560:Y561 AA560:AA561 U567:AA567 O31:Q37 S566:S567 S565:AA565 U569:W582 Y569:Y582 AA569:AB582 O569:Q582 U31:W37 Y31:Y37 X34 Z34 AA31:AB37 AA247:AA266 Z56:AA56 AA78:AA85 Z77:AA77 Z192:AA192 Z213:AA216 Z278:AA280 Z309:AA310 AA340 Z339:AA339 AA410:AA425 Z409:AA409 Z455:AA455 Z493:AA493 AA513:AA515 Z512:AA512 AA535:AA538 Z534:AA534 Z103:AA103 AA104 AA111 AA435:AA438 AA456:AA469 AA481 AA499 AA518:AA519 AA193:AA198 AA217:AA222 AA281:AA286 AA311:AA319 AA72:AA76 Y72:Y85 X71:AA71 Y106:Y111 AA106:AA109 X105:AA105" name="Range2_2_2"/>
    <protectedRange sqref="I31:I37" name="Range1_2_5"/>
    <protectedRange sqref="R31:R37 N43 N45 N47 N49 N182 N184:N187 N355 N249 N251:N253 N369:N372 N394:N397 N399:N402 N404 N426 N448 N51 N114:N116 N359:N361 X31:X33 X57 X78:X79 X84 X89 X91 X96 X101:X102 X104 X111 X128 X138 X143 X148 X153 X158 X193 X218:X221 X259:X260 X262 X274:X276 X282:X284 X307 X312:X313 X334 X337:X338 X364 X371 X373 X380 X406 X411:X416 X418:X422 X429:X430 X435 X437:X438 X440:X443 X457:X459 X464:X467 X472 X481 X490 X495:X497 X509 X518 X532 X536:X538 X556:X558 X563:X564 X574:X575 X577:X581 Z31:Z33 Z79 Z84 Z89 Z91 Z96 Z101:Z102 Z123 Z128 Z138 Z143 Z148 Z153 Z158 Z259:Z260 Z262 Z274:Z276 Z307 Z334 Z337:Z338 Z364 Z372 Z380 Z406 Z411:Z414 Z416 Z418:Z422 Z429:Z430 Z440:Z443 Z457:Z459 Z464:Z467 Z472 Z490 Z495:Z497 Z509 Z532 Z536:Z538 Z556:Z558 Z563:Z564 Z574:Z575 Z577:Z581 N31:N37 N255:N256 N576:N580 X461:X462 X499 X514:X515 Z514:Z515 X540 X560 T34 X35:X37 Z35:Z37 Z104 Z111 Z435:Z438 Z461:Z462 Z481 Z499 Z518 Z193 Z218:Z221 Z282:Z284 Z312:Z313" name="Range2_3_3"/>
    <protectedRange sqref="X39:X45 Z39:Z45 R39:R45 X47 Z47 X49 Z49 N403 N314 N39:N42 N44 N46 N48 N50 N183 N333:N335 Z333 X333 R333:R335 T194 N160 R160 X160 Z160 N85:Q85 N113:Q113 Z114:Z122 X114:X122 N117:N127 Z51:Z53 X51:X53 Z99:Z100 N99:N112 Z106:Z109 X182:X191 Z182:Z191 Z203:Z212 X203:X212 N356:N358 R162:R179 N162:N179 T105 X99:X100 N52:N70 Z59:Z70 X59:X70 N74:N84 R47:R85 N86:R86 N87:N96 X87:X88 Z87:Z88 R87:R127 T79 T59:T71 T73 T262 T314:T315 T561 T169 T174 T179 N188:N200 X194:X198 Z194:Z198 R183:R200 N128:R128 T128 X139:X142 N139:N147 R139:R147 T133 N138:R138 R129:R137 N129:N137 X129:X137 Z129:Z137 Z139:Z142 X149:X152 N149:N157 R149:R157 Z149:Z152 N148:R148 N158:R158 N203:N248 R203:R248 Z290:Z292 X290:X292 R314:R320 Z314:Z319 X314:X319 N320 R322:R326 Z322:Z325 X322:X325 N326 R329 N329 R331 N331 T329:T331 R381 N381 R383 N383 R422 N422 R424 N424:N425 T424 R444 N444 R446 N446 R468 N468 R470 N470 R337:R352 Z340 X339 N337:N352 Z162:Z179 X162:X179 T285:T286 X217 Z222 R250:R300 N257:N300 X343:X349 Z343:Z349 X351 Z351 Z296:Z299 X296:X299 X288 Z288 T288 X268:X273 Z268:Z273 X247:X258 Z247:Z258 X242:X245 Z242:Z245 X236:X239 Z236:Z239 X230:X233 Z230:Z233 X224:X227 Z224:Z227 Z57 X56 T123 X90 X92:X95 X103 X106:X109 X124:X127 X144:X147 X154:X157 X222 X261 X263:X266 X277:X281 X285:X286 X335 Z90 Z92:Z95 Z124:Z127 Z144:Z147 Z154:Z157 Z261 Z263:Z266 Z277 Z335 T567 Z217 Z281 Z285:Z286 T138:T139 T148:T149 T158 T563:T564 T84:T86 T91 T96:T98 T112:T116 T143 T153 T223 T228:T229 T234:T235 T240:T241 T246 T290:T295 T300 T416:T422 T438 T440:T444 T462 T464:T468 T199:T200 T341:T352 T446 T470 Z72:Z74 X72:X74 T267 T320:T321 T326 T237 T374:T383 T393:T402" name="Range2_3_1_1"/>
    <protectedRange sqref="Z43 R43 X43 Z45 R45 X45 Z47 X47 Z49 X49 N403 N39:N42 N44 N46 N48 N50 N183 T194 X333 Z333 R333:R335 N333:N335 T333 R160 N160 Z160 X160 N85:Q85 N113:Q113 N117:N127 R250:R261 Z51:Z53 X51:X53 N99:N112 Z106:Z109 X188:X191 Z188:Z191 R203:R222 Z203:Z212 X203:X212 R337:R341 N356:N358 N162:N179 R162:R179 T335 T105 N52:N70 X59:X70 Z59:Z70 N74:N84 R47:R85 N86:R86 N87:N96 R87:R127 Z81:Z83 X81:X83 T79 T59:T71 T73 T262 T314:T315 T561 T169 T174 T179 N188:N200 R188:R200 Z194:Z198 X194:X198 N128:R128 T128 R139:R147 N138:R138 T133 R129:R137 N129:N137 N139:N147 R149:R157 N149:N157 N148:R148 N158:R158 Z114:Z122 R228 R240 R234 R246:R248 N203:N248 N320:N321 N326 Z290:Z292 X290:X292 R329 N329 R331 T329:T331 N331 R381 N381 R383 N383 R422 N422 R424 N424:N425 T424 R444 N444 R446 N446 R468 N468 R470 N470 R343:R352 N337:N352 Z340 X339 X162:X179 Z162:Z179 T285:T286 Z222 X217 N257:N314 R263:R326 X343:X349 Z343:Z349 X351 Z351 Z322:Z325 X322:X325 Z301:Z306 X301:X306 Z296:Z299 X296:X299 Z288 X288 T288 Z268:Z273 X268:X273 Z247:Z258 X247:X258 Z242:Z245 X242:X245 Z236:Z239 X236:X239 Z230:Z233 X230:X233 Z224:Z227 X224:X227 Z87:Z88 X87:X88 Z99:Z100 X99:X100 X114:X122 Z57 X56 T123 X85 X90 X92:X95 X97 X103 X106:X109 X124:X127 X129:X137 X139:X142 X144:X147 X149:X152 X154:X157 X222 X261 X263:X266 X277:X281 X285:X286 X308:X311 X314:X319 X335 Z85 Z90 Z92:Z95 Z97 Z124:Z127 Z129:Z137 Z139:Z142 Z144:Z147 Z149:Z152 Z154:Z157 Z261 Z263:Z266 Z277 Z308 Z335 T567 Z217 Z281 Z311 Z285:Z286 Z314:Z319 T138:T139 T148:T149 T158 T563:T564 T84:T86 T91 T96:T98 T112:T116 T143 T153 T223 T228:T229 T234:T235 T240:T241 T246 T290:T295 T300 T416:T422 T438 T440:T444 T462 T464:T468 T199:T200 T339:T352 T446 T470 X72:X76 Z72:Z76 T267 T320:T321 T326 T237 T374:T383 T393:T402" name="Range2_3_2_2"/>
    <protectedRange sqref="AB427:AB443 AE427:DE443 AE405:DE421 AB405:AB421 AE449:DE467 AB449:AB467 AE423:DE423 AB423 AE425:DE425 AB425 AB445 AE445:DE445 AB447 AE447:DE447 AE469:DE469 AB469 AE471:DE567 AB471:AB567" name="Range2_2_12_1"/>
    <protectedRange sqref="H513" name="Range1_2_1_1"/>
    <protectedRange sqref="S327:S328 AA327:AA328 Y327:Y328 N328 U327:W328 O327:Q328 S330 AA330 Y330 U330:W330 O330:Q330" name="Range2_2_1_1"/>
    <protectedRange sqref="Z327:Z328 R327:R328 N327 X327:X328 T327" name="Range2_3_1_2_1"/>
    <protectedRange sqref="R327:R328 N327 N330 Z327:Z328 X327:X328 T327 R330 Z330 X330" name="Range2_3_2_1_1"/>
    <protectedRange sqref="AD31:AD37 AD426 AD448 AD354:AD380 AD569:AD582 AD382 AD384:AD404" name="Range2_2_3_1"/>
    <protectedRange sqref="AD427:AD443 AD405:AD421 AD449:AD467 AD423 AD425 AD445 AD447 AD469 AD471:AD567" name="Range2_2_12_2_1"/>
    <protectedRange sqref="J31:J37" name="Range1_2_2_3"/>
    <protectedRange sqref="J332:J340" name="Range1_2_1_1_1_1"/>
    <protectedRange sqref="I426 I448 I381 I383:I404 I355:I379" name="Range1_2_3_1"/>
    <protectedRange sqref="I427:I443 I555 I425 I423 I445 I447 I469 J514:J515 I405:I421 I449:I467 I471:I553 I561:I567 J501" name="Range1_2_1_2_1"/>
    <protectedRange sqref="J369 J448 J426 J423 J374:J375 J383:J404 J355:J366" name="Range1_2_2_1_1"/>
    <protectedRange sqref="J405:J406 J427:J428 J373 J447 J433:J436 J367:J368 J438:J443 J449:J467 J471:J500 J502:J513 J516:J567 J425" name="Range1_2_1_1_2_1"/>
    <protectedRange sqref="I569:I582" name="Range1_2_4_1"/>
    <protectedRange sqref="J575:J582 J569:J573" name="Range1_2_2_2_1"/>
  </protectedRanges>
  <autoFilter ref="A28:AA583" xr:uid="{00000000-0009-0000-0000-000001000000}"/>
  <customSheetViews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1"/>
    </customSheetView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2"/>
    </customSheetView>
  </customSheetViews>
  <mergeCells count="83">
    <mergeCell ref="R18:S18"/>
    <mergeCell ref="X18:Y18"/>
    <mergeCell ref="Z18:AA18"/>
    <mergeCell ref="R12:S12"/>
    <mergeCell ref="X12:Y12"/>
    <mergeCell ref="Z12:AA12"/>
    <mergeCell ref="X15:Y15"/>
    <mergeCell ref="Z15:AA15"/>
    <mergeCell ref="R17:S17"/>
    <mergeCell ref="X17:Y17"/>
    <mergeCell ref="Z17:AA17"/>
    <mergeCell ref="R16:S16"/>
    <mergeCell ref="X16:Y16"/>
    <mergeCell ref="H27:L27"/>
    <mergeCell ref="R27:S27"/>
    <mergeCell ref="X27:Y27"/>
    <mergeCell ref="X13:Y13"/>
    <mergeCell ref="Z13:AA13"/>
    <mergeCell ref="R14:S14"/>
    <mergeCell ref="X14:Y14"/>
    <mergeCell ref="Z14:AA14"/>
    <mergeCell ref="R13:S13"/>
    <mergeCell ref="Z27:AA27"/>
    <mergeCell ref="R15:S15"/>
    <mergeCell ref="Z16:AA16"/>
    <mergeCell ref="R19:S19"/>
    <mergeCell ref="X19:Y19"/>
    <mergeCell ref="Z19:AA19"/>
    <mergeCell ref="R20:S20"/>
    <mergeCell ref="R10:S10"/>
    <mergeCell ref="X10:Y10"/>
    <mergeCell ref="Z10:AA10"/>
    <mergeCell ref="A1:A2"/>
    <mergeCell ref="F4:G4"/>
    <mergeCell ref="B1:L2"/>
    <mergeCell ref="B3:L3"/>
    <mergeCell ref="B4:E4"/>
    <mergeCell ref="B5:E5"/>
    <mergeCell ref="R9:S9"/>
    <mergeCell ref="X9:Y9"/>
    <mergeCell ref="Z9:AA9"/>
    <mergeCell ref="U9:W9"/>
    <mergeCell ref="O9:Q9"/>
    <mergeCell ref="T6:W6"/>
    <mergeCell ref="X6:Y6"/>
    <mergeCell ref="F5:G5"/>
    <mergeCell ref="N1:AA1"/>
    <mergeCell ref="N2:AA2"/>
    <mergeCell ref="N8:O8"/>
    <mergeCell ref="N3:O4"/>
    <mergeCell ref="R3:S4"/>
    <mergeCell ref="T3:W4"/>
    <mergeCell ref="X3:Y4"/>
    <mergeCell ref="Z3:AA4"/>
    <mergeCell ref="N6:Q6"/>
    <mergeCell ref="Z6:AA6"/>
    <mergeCell ref="R6:S6"/>
    <mergeCell ref="R8:S8"/>
    <mergeCell ref="X8:Y8"/>
    <mergeCell ref="Z8:AA8"/>
    <mergeCell ref="N5:S5"/>
    <mergeCell ref="X24:Y24"/>
    <mergeCell ref="Z24:AA24"/>
    <mergeCell ref="X20:Y20"/>
    <mergeCell ref="Z20:AA20"/>
    <mergeCell ref="AC1:AC8"/>
    <mergeCell ref="T5:AA5"/>
    <mergeCell ref="R21:S21"/>
    <mergeCell ref="X21:Y21"/>
    <mergeCell ref="Z21:AA21"/>
    <mergeCell ref="R26:S26"/>
    <mergeCell ref="X26:Y26"/>
    <mergeCell ref="Z26:AA26"/>
    <mergeCell ref="R22:S22"/>
    <mergeCell ref="X22:Y22"/>
    <mergeCell ref="Z22:AA22"/>
    <mergeCell ref="R23:S23"/>
    <mergeCell ref="X23:Y23"/>
    <mergeCell ref="Z23:AA23"/>
    <mergeCell ref="R25:S25"/>
    <mergeCell ref="X25:Y25"/>
    <mergeCell ref="Z25:AA25"/>
    <mergeCell ref="R24:S24"/>
  </mergeCells>
  <conditionalFormatting sqref="Z14 X14 R14">
    <cfRule type="expression" dxfId="5016" priority="15819" stopIfTrue="1">
      <formula>R14=""</formula>
    </cfRule>
    <cfRule type="expression" dxfId="5015" priority="15820" stopIfTrue="1">
      <formula>R14&lt;=0</formula>
    </cfRule>
    <cfRule type="expression" dxfId="5014" priority="15821" stopIfTrue="1">
      <formula>R14&lt;1</formula>
    </cfRule>
    <cfRule type="expression" dxfId="5013" priority="15822">
      <formula>R14&gt;=1</formula>
    </cfRule>
  </conditionalFormatting>
  <conditionalFormatting sqref="R10 X10 Z10">
    <cfRule type="expression" dxfId="5012" priority="15811" stopIfTrue="1">
      <formula>R10=""</formula>
    </cfRule>
    <cfRule type="expression" dxfId="5011" priority="15812" stopIfTrue="1">
      <formula>R10&lt;=0</formula>
    </cfRule>
    <cfRule type="expression" dxfId="5010" priority="15813" stopIfTrue="1">
      <formula>R10&lt;1</formula>
    </cfRule>
    <cfRule type="expression" dxfId="5009" priority="15814">
      <formula>R10&gt;=1</formula>
    </cfRule>
  </conditionalFormatting>
  <conditionalFormatting sqref="R10 X10 Z10">
    <cfRule type="expression" dxfId="5008" priority="15815" stopIfTrue="1">
      <formula>R10=""</formula>
    </cfRule>
    <cfRule type="expression" dxfId="5007" priority="15816" stopIfTrue="1">
      <formula>R10&lt;=0</formula>
    </cfRule>
    <cfRule type="expression" dxfId="5006" priority="15817" stopIfTrue="1">
      <formula>R10&lt;1</formula>
    </cfRule>
    <cfRule type="expression" dxfId="5005" priority="15818">
      <formula>R10&gt;=1</formula>
    </cfRule>
  </conditionalFormatting>
  <conditionalFormatting sqref="R12 X12 Z12">
    <cfRule type="expression" dxfId="5004" priority="15803" stopIfTrue="1">
      <formula>R12=""</formula>
    </cfRule>
    <cfRule type="expression" dxfId="5003" priority="15804" stopIfTrue="1">
      <formula>R12&lt;=0</formula>
    </cfRule>
    <cfRule type="expression" dxfId="5002" priority="15805" stopIfTrue="1">
      <formula>R12&lt;1</formula>
    </cfRule>
    <cfRule type="expression" dxfId="5001" priority="15806">
      <formula>R12&gt;=1</formula>
    </cfRule>
  </conditionalFormatting>
  <conditionalFormatting sqref="R17 X17 Z17">
    <cfRule type="expression" dxfId="5000" priority="15656" stopIfTrue="1">
      <formula>R17=""</formula>
    </cfRule>
    <cfRule type="expression" dxfId="4999" priority="15657" stopIfTrue="1">
      <formula>R17&lt;=0</formula>
    </cfRule>
    <cfRule type="expression" dxfId="4998" priority="15658" stopIfTrue="1">
      <formula>R17&lt;1</formula>
    </cfRule>
    <cfRule type="expression" dxfId="4997" priority="15659">
      <formula>R17&gt;=1</formula>
    </cfRule>
  </conditionalFormatting>
  <conditionalFormatting sqref="R13 X13 Z13">
    <cfRule type="expression" dxfId="4996" priority="15664" stopIfTrue="1">
      <formula>R13=""</formula>
    </cfRule>
    <cfRule type="expression" dxfId="4995" priority="15665" stopIfTrue="1">
      <formula>R13&lt;=0</formula>
    </cfRule>
    <cfRule type="expression" dxfId="4994" priority="15666" stopIfTrue="1">
      <formula>R13&lt;1</formula>
    </cfRule>
    <cfRule type="expression" dxfId="4993" priority="15667">
      <formula>R13&gt;=1</formula>
    </cfRule>
  </conditionalFormatting>
  <conditionalFormatting sqref="R15 X15 Z15">
    <cfRule type="expression" dxfId="4992" priority="15660" stopIfTrue="1">
      <formula>R15=""</formula>
    </cfRule>
    <cfRule type="expression" dxfId="4991" priority="15661" stopIfTrue="1">
      <formula>R15&lt;=0</formula>
    </cfRule>
    <cfRule type="expression" dxfId="4990" priority="15662" stopIfTrue="1">
      <formula>R15&lt;1</formula>
    </cfRule>
    <cfRule type="expression" dxfId="4989" priority="15663">
      <formula>R15&gt;=1</formula>
    </cfRule>
  </conditionalFormatting>
  <conditionalFormatting sqref="R16 X16 Z16">
    <cfRule type="expression" dxfId="4988" priority="14039" stopIfTrue="1">
      <formula>R16=""</formula>
    </cfRule>
    <cfRule type="expression" dxfId="4987" priority="14040" stopIfTrue="1">
      <formula>R16&lt;=0</formula>
    </cfRule>
    <cfRule type="expression" dxfId="4986" priority="14041" stopIfTrue="1">
      <formula>R16&lt;1</formula>
    </cfRule>
    <cfRule type="expression" dxfId="4985" priority="14042">
      <formula>R16&gt;=1</formula>
    </cfRule>
  </conditionalFormatting>
  <conditionalFormatting sqref="R18 X18 Z18">
    <cfRule type="expression" dxfId="4984" priority="14047" stopIfTrue="1">
      <formula>R18=""</formula>
    </cfRule>
    <cfRule type="expression" dxfId="4983" priority="14048" stopIfTrue="1">
      <formula>R18&lt;=0</formula>
    </cfRule>
    <cfRule type="expression" dxfId="4982" priority="14049" stopIfTrue="1">
      <formula>R18&lt;1</formula>
    </cfRule>
    <cfRule type="expression" dxfId="4981" priority="14050">
      <formula>R18&gt;=1</formula>
    </cfRule>
  </conditionalFormatting>
  <conditionalFormatting sqref="V15">
    <cfRule type="expression" dxfId="4980" priority="11406" stopIfTrue="1">
      <formula>V15=""</formula>
    </cfRule>
    <cfRule type="expression" dxfId="4979" priority="11407" stopIfTrue="1">
      <formula>V15&lt;=0</formula>
    </cfRule>
    <cfRule type="expression" dxfId="4978" priority="11408" stopIfTrue="1">
      <formula>V15&lt;1</formula>
    </cfRule>
    <cfRule type="expression" dxfId="4977" priority="11409">
      <formula>V15&gt;=1</formula>
    </cfRule>
  </conditionalFormatting>
  <conditionalFormatting sqref="V16:V18">
    <cfRule type="expression" dxfId="4976" priority="11402" stopIfTrue="1">
      <formula>V16=""</formula>
    </cfRule>
    <cfRule type="expression" dxfId="4975" priority="11403" stopIfTrue="1">
      <formula>V16&lt;=0</formula>
    </cfRule>
    <cfRule type="expression" dxfId="4974" priority="11404" stopIfTrue="1">
      <formula>V16&lt;1</formula>
    </cfRule>
    <cfRule type="expression" dxfId="4973" priority="11405">
      <formula>V16&gt;=1</formula>
    </cfRule>
  </conditionalFormatting>
  <conditionalFormatting sqref="U12">
    <cfRule type="expression" dxfId="4972" priority="11398" stopIfTrue="1">
      <formula>U12=""</formula>
    </cfRule>
    <cfRule type="expression" dxfId="4971" priority="11399" stopIfTrue="1">
      <formula>U12&lt;=0</formula>
    </cfRule>
    <cfRule type="expression" dxfId="4970" priority="11400" stopIfTrue="1">
      <formula>U12&lt;1</formula>
    </cfRule>
    <cfRule type="expression" dxfId="4969" priority="11401">
      <formula>U12&gt;=1</formula>
    </cfRule>
  </conditionalFormatting>
  <conditionalFormatting sqref="W12">
    <cfRule type="expression" dxfId="4968" priority="11434" stopIfTrue="1">
      <formula>W12=""</formula>
    </cfRule>
    <cfRule type="expression" dxfId="4967" priority="11435" stopIfTrue="1">
      <formula>W12&lt;=0</formula>
    </cfRule>
    <cfRule type="expression" dxfId="4966" priority="11436" stopIfTrue="1">
      <formula>W12&lt;1</formula>
    </cfRule>
    <cfRule type="expression" dxfId="4965" priority="11437">
      <formula>W12&gt;=1</formula>
    </cfRule>
  </conditionalFormatting>
  <conditionalFormatting sqref="U10">
    <cfRule type="expression" dxfId="4964" priority="11362" stopIfTrue="1">
      <formula>U10=""</formula>
    </cfRule>
    <cfRule type="expression" dxfId="4963" priority="11363" stopIfTrue="1">
      <formula>U10&lt;=0</formula>
    </cfRule>
    <cfRule type="expression" dxfId="4962" priority="11364" stopIfTrue="1">
      <formula>U10&lt;1</formula>
    </cfRule>
    <cfRule type="expression" dxfId="4961" priority="11365">
      <formula>U10&gt;=1</formula>
    </cfRule>
  </conditionalFormatting>
  <conditionalFormatting sqref="W13:W14">
    <cfRule type="expression" dxfId="4960" priority="11426" stopIfTrue="1">
      <formula>W13=""</formula>
    </cfRule>
    <cfRule type="expression" dxfId="4959" priority="11427" stopIfTrue="1">
      <formula>W13&lt;=0</formula>
    </cfRule>
    <cfRule type="expression" dxfId="4958" priority="11428" stopIfTrue="1">
      <formula>W13&lt;1</formula>
    </cfRule>
    <cfRule type="expression" dxfId="4957" priority="11429">
      <formula>W13&gt;=1</formula>
    </cfRule>
  </conditionalFormatting>
  <conditionalFormatting sqref="W15">
    <cfRule type="expression" dxfId="4956" priority="11422" stopIfTrue="1">
      <formula>W15=""</formula>
    </cfRule>
    <cfRule type="expression" dxfId="4955" priority="11423" stopIfTrue="1">
      <formula>W15&lt;=0</formula>
    </cfRule>
    <cfRule type="expression" dxfId="4954" priority="11424" stopIfTrue="1">
      <formula>W15&lt;1</formula>
    </cfRule>
    <cfRule type="expression" dxfId="4953" priority="11425">
      <formula>W15&gt;=1</formula>
    </cfRule>
  </conditionalFormatting>
  <conditionalFormatting sqref="W16:W18">
    <cfRule type="expression" dxfId="4952" priority="11418" stopIfTrue="1">
      <formula>W16=""</formula>
    </cfRule>
    <cfRule type="expression" dxfId="4951" priority="11419" stopIfTrue="1">
      <formula>W16&lt;=0</formula>
    </cfRule>
    <cfRule type="expression" dxfId="4950" priority="11420" stopIfTrue="1">
      <formula>W16&lt;1</formula>
    </cfRule>
    <cfRule type="expression" dxfId="4949" priority="11421">
      <formula>W16&gt;=1</formula>
    </cfRule>
  </conditionalFormatting>
  <conditionalFormatting sqref="V12">
    <cfRule type="expression" dxfId="4948" priority="11414" stopIfTrue="1">
      <formula>V12=""</formula>
    </cfRule>
    <cfRule type="expression" dxfId="4947" priority="11415" stopIfTrue="1">
      <formula>V12&lt;=0</formula>
    </cfRule>
    <cfRule type="expression" dxfId="4946" priority="11416" stopIfTrue="1">
      <formula>V12&lt;1</formula>
    </cfRule>
    <cfRule type="expression" dxfId="4945" priority="11417">
      <formula>V12&gt;=1</formula>
    </cfRule>
  </conditionalFormatting>
  <conditionalFormatting sqref="V13:V14">
    <cfRule type="expression" dxfId="4944" priority="11410" stopIfTrue="1">
      <formula>V13=""</formula>
    </cfRule>
    <cfRule type="expression" dxfId="4943" priority="11411" stopIfTrue="1">
      <formula>V13&lt;=0</formula>
    </cfRule>
    <cfRule type="expression" dxfId="4942" priority="11412" stopIfTrue="1">
      <formula>V13&lt;1</formula>
    </cfRule>
    <cfRule type="expression" dxfId="4941" priority="11413">
      <formula>V13&gt;=1</formula>
    </cfRule>
  </conditionalFormatting>
  <conditionalFormatting sqref="U13:U14">
    <cfRule type="expression" dxfId="4940" priority="11394" stopIfTrue="1">
      <formula>U13=""</formula>
    </cfRule>
    <cfRule type="expression" dxfId="4939" priority="11395" stopIfTrue="1">
      <formula>U13&lt;=0</formula>
    </cfRule>
    <cfRule type="expression" dxfId="4938" priority="11396" stopIfTrue="1">
      <formula>U13&lt;1</formula>
    </cfRule>
    <cfRule type="expression" dxfId="4937" priority="11397">
      <formula>U13&gt;=1</formula>
    </cfRule>
  </conditionalFormatting>
  <conditionalFormatting sqref="U15">
    <cfRule type="expression" dxfId="4936" priority="11390" stopIfTrue="1">
      <formula>U15=""</formula>
    </cfRule>
    <cfRule type="expression" dxfId="4935" priority="11391" stopIfTrue="1">
      <formula>U15&lt;=0</formula>
    </cfRule>
    <cfRule type="expression" dxfId="4934" priority="11392" stopIfTrue="1">
      <formula>U15&lt;1</formula>
    </cfRule>
    <cfRule type="expression" dxfId="4933" priority="11393">
      <formula>U15&gt;=1</formula>
    </cfRule>
  </conditionalFormatting>
  <conditionalFormatting sqref="U16:U17">
    <cfRule type="expression" dxfId="4932" priority="11386" stopIfTrue="1">
      <formula>U16=""</formula>
    </cfRule>
    <cfRule type="expression" dxfId="4931" priority="11387" stopIfTrue="1">
      <formula>U16&lt;=0</formula>
    </cfRule>
    <cfRule type="expression" dxfId="4930" priority="11388" stopIfTrue="1">
      <formula>U16&lt;1</formula>
    </cfRule>
    <cfRule type="expression" dxfId="4929" priority="11389">
      <formula>U16&gt;=1</formula>
    </cfRule>
  </conditionalFormatting>
  <conditionalFormatting sqref="W10">
    <cfRule type="expression" dxfId="4928" priority="11378" stopIfTrue="1">
      <formula>W10=""</formula>
    </cfRule>
    <cfRule type="expression" dxfId="4927" priority="11379" stopIfTrue="1">
      <formula>W10&lt;=0</formula>
    </cfRule>
    <cfRule type="expression" dxfId="4926" priority="11380" stopIfTrue="1">
      <formula>W10&lt;1</formula>
    </cfRule>
    <cfRule type="expression" dxfId="4925" priority="11381">
      <formula>W10&gt;=1</formula>
    </cfRule>
  </conditionalFormatting>
  <conditionalFormatting sqref="W10">
    <cfRule type="expression" dxfId="4924" priority="11382" stopIfTrue="1">
      <formula>W10=""</formula>
    </cfRule>
    <cfRule type="expression" dxfId="4923" priority="11383" stopIfTrue="1">
      <formula>W10&lt;=0</formula>
    </cfRule>
    <cfRule type="expression" dxfId="4922" priority="11384" stopIfTrue="1">
      <formula>W10&lt;1</formula>
    </cfRule>
    <cfRule type="expression" dxfId="4921" priority="11385">
      <formula>W10&gt;=1</formula>
    </cfRule>
  </conditionalFormatting>
  <conditionalFormatting sqref="V10">
    <cfRule type="expression" dxfId="4920" priority="11370" stopIfTrue="1">
      <formula>V10=""</formula>
    </cfRule>
    <cfRule type="expression" dxfId="4919" priority="11371" stopIfTrue="1">
      <formula>V10&lt;=0</formula>
    </cfRule>
    <cfRule type="expression" dxfId="4918" priority="11372" stopIfTrue="1">
      <formula>V10&lt;1</formula>
    </cfRule>
    <cfRule type="expression" dxfId="4917" priority="11373">
      <formula>V10&gt;=1</formula>
    </cfRule>
  </conditionalFormatting>
  <conditionalFormatting sqref="V10">
    <cfRule type="expression" dxfId="4916" priority="11374" stopIfTrue="1">
      <formula>V10=""</formula>
    </cfRule>
    <cfRule type="expression" dxfId="4915" priority="11375" stopIfTrue="1">
      <formula>V10&lt;=0</formula>
    </cfRule>
    <cfRule type="expression" dxfId="4914" priority="11376" stopIfTrue="1">
      <formula>V10&lt;1</formula>
    </cfRule>
    <cfRule type="expression" dxfId="4913" priority="11377">
      <formula>V10&gt;=1</formula>
    </cfRule>
  </conditionalFormatting>
  <conditionalFormatting sqref="U10">
    <cfRule type="expression" dxfId="4912" priority="11366" stopIfTrue="1">
      <formula>U10=""</formula>
    </cfRule>
    <cfRule type="expression" dxfId="4911" priority="11367" stopIfTrue="1">
      <formula>U10&lt;=0</formula>
    </cfRule>
    <cfRule type="expression" dxfId="4910" priority="11368" stopIfTrue="1">
      <formula>U10&lt;1</formula>
    </cfRule>
    <cfRule type="expression" dxfId="4909" priority="11369">
      <formula>U10&gt;=1</formula>
    </cfRule>
  </conditionalFormatting>
  <conditionalFormatting sqref="R9 X9 Z9">
    <cfRule type="expression" dxfId="4908" priority="11346" stopIfTrue="1">
      <formula>R9=""</formula>
    </cfRule>
    <cfRule type="expression" dxfId="4907" priority="11347" stopIfTrue="1">
      <formula>R9&lt;=0</formula>
    </cfRule>
    <cfRule type="expression" dxfId="4906" priority="11348" stopIfTrue="1">
      <formula>R9&lt;1</formula>
    </cfRule>
    <cfRule type="expression" dxfId="4905" priority="11349">
      <formula>R9&gt;=1</formula>
    </cfRule>
  </conditionalFormatting>
  <conditionalFormatting sqref="R9 X9 Z9">
    <cfRule type="expression" dxfId="4904" priority="11350" stopIfTrue="1">
      <formula>R9=""</formula>
    </cfRule>
    <cfRule type="expression" dxfId="4903" priority="11351" stopIfTrue="1">
      <formula>R9&lt;=0</formula>
    </cfRule>
    <cfRule type="expression" dxfId="4902" priority="11352" stopIfTrue="1">
      <formula>R9&lt;1</formula>
    </cfRule>
    <cfRule type="expression" dxfId="4901" priority="11353">
      <formula>R9&gt;=1</formula>
    </cfRule>
  </conditionalFormatting>
  <conditionalFormatting sqref="U9">
    <cfRule type="expression" dxfId="4900" priority="11322" stopIfTrue="1">
      <formula>U9=""</formula>
    </cfRule>
    <cfRule type="expression" dxfId="4899" priority="11323" stopIfTrue="1">
      <formula>U9&lt;=0</formula>
    </cfRule>
    <cfRule type="expression" dxfId="4898" priority="11324" stopIfTrue="1">
      <formula>U9&lt;1</formula>
    </cfRule>
    <cfRule type="expression" dxfId="4897" priority="11325">
      <formula>U9&gt;=1</formula>
    </cfRule>
  </conditionalFormatting>
  <conditionalFormatting sqref="U9">
    <cfRule type="expression" dxfId="4896" priority="11326" stopIfTrue="1">
      <formula>U9=""</formula>
    </cfRule>
    <cfRule type="expression" dxfId="4895" priority="11327" stopIfTrue="1">
      <formula>U9&lt;=0</formula>
    </cfRule>
    <cfRule type="expression" dxfId="4894" priority="11328" stopIfTrue="1">
      <formula>U9&lt;1</formula>
    </cfRule>
    <cfRule type="expression" dxfId="4893" priority="11329">
      <formula>U9&gt;=1</formula>
    </cfRule>
  </conditionalFormatting>
  <conditionalFormatting sqref="P15">
    <cfRule type="expression" dxfId="4892" priority="11089" stopIfTrue="1">
      <formula>P15=""</formula>
    </cfRule>
    <cfRule type="expression" dxfId="4891" priority="11090" stopIfTrue="1">
      <formula>P15&lt;=0</formula>
    </cfRule>
    <cfRule type="expression" dxfId="4890" priority="11091" stopIfTrue="1">
      <formula>P15&lt;1</formula>
    </cfRule>
    <cfRule type="expression" dxfId="4889" priority="11092">
      <formula>P15&gt;=1</formula>
    </cfRule>
  </conditionalFormatting>
  <conditionalFormatting sqref="P16:P18">
    <cfRule type="expression" dxfId="4888" priority="11085" stopIfTrue="1">
      <formula>P16=""</formula>
    </cfRule>
    <cfRule type="expression" dxfId="4887" priority="11086" stopIfTrue="1">
      <formula>P16&lt;=0</formula>
    </cfRule>
    <cfRule type="expression" dxfId="4886" priority="11087" stopIfTrue="1">
      <formula>P16&lt;1</formula>
    </cfRule>
    <cfRule type="expression" dxfId="4885" priority="11088">
      <formula>P16&gt;=1</formula>
    </cfRule>
  </conditionalFormatting>
  <conditionalFormatting sqref="O12">
    <cfRule type="expression" dxfId="4884" priority="11081" stopIfTrue="1">
      <formula>O12=""</formula>
    </cfRule>
    <cfRule type="expression" dxfId="4883" priority="11082" stopIfTrue="1">
      <formula>O12&lt;=0</formula>
    </cfRule>
    <cfRule type="expression" dxfId="4882" priority="11083" stopIfTrue="1">
      <formula>O12&lt;1</formula>
    </cfRule>
    <cfRule type="expression" dxfId="4881" priority="11084">
      <formula>O12&gt;=1</formula>
    </cfRule>
  </conditionalFormatting>
  <conditionalFormatting sqref="Q12">
    <cfRule type="expression" dxfId="4880" priority="11113" stopIfTrue="1">
      <formula>Q12=""</formula>
    </cfRule>
    <cfRule type="expression" dxfId="4879" priority="11114" stopIfTrue="1">
      <formula>Q12&lt;=0</formula>
    </cfRule>
    <cfRule type="expression" dxfId="4878" priority="11115" stopIfTrue="1">
      <formula>Q12&lt;1</formula>
    </cfRule>
    <cfRule type="expression" dxfId="4877" priority="11116">
      <formula>Q12&gt;=1</formula>
    </cfRule>
  </conditionalFormatting>
  <conditionalFormatting sqref="Q13:Q14">
    <cfRule type="expression" dxfId="4876" priority="11109" stopIfTrue="1">
      <formula>Q13=""</formula>
    </cfRule>
    <cfRule type="expression" dxfId="4875" priority="11110" stopIfTrue="1">
      <formula>Q13&lt;=0</formula>
    </cfRule>
    <cfRule type="expression" dxfId="4874" priority="11111" stopIfTrue="1">
      <formula>Q13&lt;1</formula>
    </cfRule>
    <cfRule type="expression" dxfId="4873" priority="11112">
      <formula>Q13&gt;=1</formula>
    </cfRule>
  </conditionalFormatting>
  <conditionalFormatting sqref="Q15">
    <cfRule type="expression" dxfId="4872" priority="11105" stopIfTrue="1">
      <formula>Q15=""</formula>
    </cfRule>
    <cfRule type="expression" dxfId="4871" priority="11106" stopIfTrue="1">
      <formula>Q15&lt;=0</formula>
    </cfRule>
    <cfRule type="expression" dxfId="4870" priority="11107" stopIfTrue="1">
      <formula>Q15&lt;1</formula>
    </cfRule>
    <cfRule type="expression" dxfId="4869" priority="11108">
      <formula>Q15&gt;=1</formula>
    </cfRule>
  </conditionalFormatting>
  <conditionalFormatting sqref="Q16:Q18">
    <cfRule type="expression" dxfId="4868" priority="11101" stopIfTrue="1">
      <formula>Q16=""</formula>
    </cfRule>
    <cfRule type="expression" dxfId="4867" priority="11102" stopIfTrue="1">
      <formula>Q16&lt;=0</formula>
    </cfRule>
    <cfRule type="expression" dxfId="4866" priority="11103" stopIfTrue="1">
      <formula>Q16&lt;1</formula>
    </cfRule>
    <cfRule type="expression" dxfId="4865" priority="11104">
      <formula>Q16&gt;=1</formula>
    </cfRule>
  </conditionalFormatting>
  <conditionalFormatting sqref="P12">
    <cfRule type="expression" dxfId="4864" priority="11097" stopIfTrue="1">
      <formula>P12=""</formula>
    </cfRule>
    <cfRule type="expression" dxfId="4863" priority="11098" stopIfTrue="1">
      <formula>P12&lt;=0</formula>
    </cfRule>
    <cfRule type="expression" dxfId="4862" priority="11099" stopIfTrue="1">
      <formula>P12&lt;1</formula>
    </cfRule>
    <cfRule type="expression" dxfId="4861" priority="11100">
      <formula>P12&gt;=1</formula>
    </cfRule>
  </conditionalFormatting>
  <conditionalFormatting sqref="P13:P14">
    <cfRule type="expression" dxfId="4860" priority="11093" stopIfTrue="1">
      <formula>P13=""</formula>
    </cfRule>
    <cfRule type="expression" dxfId="4859" priority="11094" stopIfTrue="1">
      <formula>P13&lt;=0</formula>
    </cfRule>
    <cfRule type="expression" dxfId="4858" priority="11095" stopIfTrue="1">
      <formula>P13&lt;1</formula>
    </cfRule>
    <cfRule type="expression" dxfId="4857" priority="11096">
      <formula>P13&gt;=1</formula>
    </cfRule>
  </conditionalFormatting>
  <conditionalFormatting sqref="O13:O14">
    <cfRule type="expression" dxfId="4856" priority="11077" stopIfTrue="1">
      <formula>O13=""</formula>
    </cfRule>
    <cfRule type="expression" dxfId="4855" priority="11078" stopIfTrue="1">
      <formula>O13&lt;=0</formula>
    </cfRule>
    <cfRule type="expression" dxfId="4854" priority="11079" stopIfTrue="1">
      <formula>O13&lt;1</formula>
    </cfRule>
    <cfRule type="expression" dxfId="4853" priority="11080">
      <formula>O13&gt;=1</formula>
    </cfRule>
  </conditionalFormatting>
  <conditionalFormatting sqref="O15">
    <cfRule type="expression" dxfId="4852" priority="11073" stopIfTrue="1">
      <formula>O15=""</formula>
    </cfRule>
    <cfRule type="expression" dxfId="4851" priority="11074" stopIfTrue="1">
      <formula>O15&lt;=0</formula>
    </cfRule>
    <cfRule type="expression" dxfId="4850" priority="11075" stopIfTrue="1">
      <formula>O15&lt;1</formula>
    </cfRule>
    <cfRule type="expression" dxfId="4849" priority="11076">
      <formula>O15&gt;=1</formula>
    </cfRule>
  </conditionalFormatting>
  <conditionalFormatting sqref="O16:O18">
    <cfRule type="expression" dxfId="4848" priority="11069" stopIfTrue="1">
      <formula>O16=""</formula>
    </cfRule>
    <cfRule type="expression" dxfId="4847" priority="11070" stopIfTrue="1">
      <formula>O16&lt;=0</formula>
    </cfRule>
    <cfRule type="expression" dxfId="4846" priority="11071" stopIfTrue="1">
      <formula>O16&lt;1</formula>
    </cfRule>
    <cfRule type="expression" dxfId="4845" priority="11072">
      <formula>O16&gt;=1</formula>
    </cfRule>
  </conditionalFormatting>
  <conditionalFormatting sqref="O10">
    <cfRule type="expression" dxfId="4844" priority="11045" stopIfTrue="1">
      <formula>O10=""</formula>
    </cfRule>
    <cfRule type="expression" dxfId="4843" priority="11046" stopIfTrue="1">
      <formula>O10&lt;=0</formula>
    </cfRule>
    <cfRule type="expression" dxfId="4842" priority="11047" stopIfTrue="1">
      <formula>O10&lt;1</formula>
    </cfRule>
    <cfRule type="expression" dxfId="4841" priority="11048">
      <formula>O10&gt;=1</formula>
    </cfRule>
  </conditionalFormatting>
  <conditionalFormatting sqref="Q10">
    <cfRule type="expression" dxfId="4840" priority="11061" stopIfTrue="1">
      <formula>Q10=""</formula>
    </cfRule>
    <cfRule type="expression" dxfId="4839" priority="11062" stopIfTrue="1">
      <formula>Q10&lt;=0</formula>
    </cfRule>
    <cfRule type="expression" dxfId="4838" priority="11063" stopIfTrue="1">
      <formula>Q10&lt;1</formula>
    </cfRule>
    <cfRule type="expression" dxfId="4837" priority="11064">
      <formula>Q10&gt;=1</formula>
    </cfRule>
  </conditionalFormatting>
  <conditionalFormatting sqref="Q10">
    <cfRule type="expression" dxfId="4836" priority="11065" stopIfTrue="1">
      <formula>Q10=""</formula>
    </cfRule>
    <cfRule type="expression" dxfId="4835" priority="11066" stopIfTrue="1">
      <formula>Q10&lt;=0</formula>
    </cfRule>
    <cfRule type="expression" dxfId="4834" priority="11067" stopIfTrue="1">
      <formula>Q10&lt;1</formula>
    </cfRule>
    <cfRule type="expression" dxfId="4833" priority="11068">
      <formula>Q10&gt;=1</formula>
    </cfRule>
  </conditionalFormatting>
  <conditionalFormatting sqref="P10">
    <cfRule type="expression" dxfId="4832" priority="11053" stopIfTrue="1">
      <formula>P10=""</formula>
    </cfRule>
    <cfRule type="expression" dxfId="4831" priority="11054" stopIfTrue="1">
      <formula>P10&lt;=0</formula>
    </cfRule>
    <cfRule type="expression" dxfId="4830" priority="11055" stopIfTrue="1">
      <formula>P10&lt;1</formula>
    </cfRule>
    <cfRule type="expression" dxfId="4829" priority="11056">
      <formula>P10&gt;=1</formula>
    </cfRule>
  </conditionalFormatting>
  <conditionalFormatting sqref="P10">
    <cfRule type="expression" dxfId="4828" priority="11057" stopIfTrue="1">
      <formula>P10=""</formula>
    </cfRule>
    <cfRule type="expression" dxfId="4827" priority="11058" stopIfTrue="1">
      <formula>P10&lt;=0</formula>
    </cfRule>
    <cfRule type="expression" dxfId="4826" priority="11059" stopIfTrue="1">
      <formula>P10&lt;1</formula>
    </cfRule>
    <cfRule type="expression" dxfId="4825" priority="11060">
      <formula>P10&gt;=1</formula>
    </cfRule>
  </conditionalFormatting>
  <conditionalFormatting sqref="O10">
    <cfRule type="expression" dxfId="4824" priority="11049" stopIfTrue="1">
      <formula>O10=""</formula>
    </cfRule>
    <cfRule type="expression" dxfId="4823" priority="11050" stopIfTrue="1">
      <formula>O10&lt;=0</formula>
    </cfRule>
    <cfRule type="expression" dxfId="4822" priority="11051" stopIfTrue="1">
      <formula>O10&lt;1</formula>
    </cfRule>
    <cfRule type="expression" dxfId="4821" priority="11052">
      <formula>O10&gt;=1</formula>
    </cfRule>
  </conditionalFormatting>
  <conditionalFormatting sqref="O9">
    <cfRule type="expression" dxfId="4820" priority="11037" stopIfTrue="1">
      <formula>O9=""</formula>
    </cfRule>
    <cfRule type="expression" dxfId="4819" priority="11038" stopIfTrue="1">
      <formula>O9&lt;=0</formula>
    </cfRule>
    <cfRule type="expression" dxfId="4818" priority="11039" stopIfTrue="1">
      <formula>O9&lt;1</formula>
    </cfRule>
    <cfRule type="expression" dxfId="4817" priority="11040">
      <formula>O9&gt;=1</formula>
    </cfRule>
  </conditionalFormatting>
  <conditionalFormatting sqref="O9">
    <cfRule type="expression" dxfId="4816" priority="11041" stopIfTrue="1">
      <formula>O9=""</formula>
    </cfRule>
    <cfRule type="expression" dxfId="4815" priority="11042" stopIfTrue="1">
      <formula>O9&lt;=0</formula>
    </cfRule>
    <cfRule type="expression" dxfId="4814" priority="11043" stopIfTrue="1">
      <formula>O9&lt;1</formula>
    </cfRule>
    <cfRule type="expression" dxfId="4813" priority="11044">
      <formula>O9&gt;=1</formula>
    </cfRule>
  </conditionalFormatting>
  <conditionalFormatting sqref="X569:X573 X576">
    <cfRule type="expression" dxfId="4812" priority="4467" stopIfTrue="1">
      <formula>Y569=""</formula>
    </cfRule>
    <cfRule type="expression" dxfId="4811" priority="4468" stopIfTrue="1">
      <formula>AND(Y569&lt;&gt;"",X569&lt;1)</formula>
    </cfRule>
    <cfRule type="expression" dxfId="4810" priority="4469">
      <formula>AND(Y569&lt;&gt;"",X569&gt;=1)</formula>
    </cfRule>
  </conditionalFormatting>
  <conditionalFormatting sqref="U490">
    <cfRule type="expression" dxfId="4809" priority="4258" stopIfTrue="1">
      <formula>U490=""</formula>
    </cfRule>
    <cfRule type="expression" dxfId="4808" priority="4259" stopIfTrue="1">
      <formula>U490&lt;=0</formula>
    </cfRule>
    <cfRule type="expression" dxfId="4807" priority="4260" stopIfTrue="1">
      <formula>U490&lt;1</formula>
    </cfRule>
    <cfRule type="expression" dxfId="4806" priority="4261">
      <formula>U490&gt;=1</formula>
    </cfRule>
  </conditionalFormatting>
  <conditionalFormatting sqref="U490">
    <cfRule type="expression" dxfId="4805" priority="4254" stopIfTrue="1">
      <formula>U490=""</formula>
    </cfRule>
    <cfRule type="expression" dxfId="4804" priority="4255" stopIfTrue="1">
      <formula>U490&lt;=0</formula>
    </cfRule>
    <cfRule type="expression" dxfId="4803" priority="4256" stopIfTrue="1">
      <formula>U490&lt;1</formula>
    </cfRule>
    <cfRule type="expression" dxfId="4802" priority="4257">
      <formula>U490&gt;=1</formula>
    </cfRule>
  </conditionalFormatting>
  <conditionalFormatting sqref="V490">
    <cfRule type="expression" dxfId="4801" priority="4250" stopIfTrue="1">
      <formula>V490=""</formula>
    </cfRule>
    <cfRule type="expression" dxfId="4800" priority="4251" stopIfTrue="1">
      <formula>V490&lt;=0</formula>
    </cfRule>
    <cfRule type="expression" dxfId="4799" priority="4252" stopIfTrue="1">
      <formula>V490&lt;1</formula>
    </cfRule>
    <cfRule type="expression" dxfId="4798" priority="4253">
      <formula>V490&gt;=1</formula>
    </cfRule>
  </conditionalFormatting>
  <conditionalFormatting sqref="Q490">
    <cfRule type="expression" dxfId="4797" priority="4234" stopIfTrue="1">
      <formula>Q490=""</formula>
    </cfRule>
    <cfRule type="expression" dxfId="4796" priority="4235" stopIfTrue="1">
      <formula>Q490&lt;=0</formula>
    </cfRule>
    <cfRule type="expression" dxfId="4795" priority="4236" stopIfTrue="1">
      <formula>Q490&lt;1</formula>
    </cfRule>
    <cfRule type="expression" dxfId="4794" priority="4237">
      <formula>Q490&gt;=1</formula>
    </cfRule>
  </conditionalFormatting>
  <conditionalFormatting sqref="Q490">
    <cfRule type="expression" dxfId="4793" priority="4230" stopIfTrue="1">
      <formula>Q490=""</formula>
    </cfRule>
    <cfRule type="expression" dxfId="4792" priority="4231" stopIfTrue="1">
      <formula>Q490&lt;=0</formula>
    </cfRule>
    <cfRule type="expression" dxfId="4791" priority="4232" stopIfTrue="1">
      <formula>Q490&lt;1</formula>
    </cfRule>
    <cfRule type="expression" dxfId="4790" priority="4233">
      <formula>Q490&gt;=1</formula>
    </cfRule>
  </conditionalFormatting>
  <conditionalFormatting sqref="X196:X198 Z196:Z198 R196:R198">
    <cfRule type="expression" dxfId="4789" priority="3860" stopIfTrue="1">
      <formula>S196=""</formula>
    </cfRule>
    <cfRule type="expression" dxfId="4788" priority="3861" stopIfTrue="1">
      <formula>AND(S196&lt;&gt;"",R196&lt;1)</formula>
    </cfRule>
    <cfRule type="expression" dxfId="4787" priority="3862">
      <formula>AND(S196&lt;&gt;"",R196&gt;=1)</formula>
    </cfRule>
  </conditionalFormatting>
  <conditionalFormatting sqref="R236 Z236 X236">
    <cfRule type="expression" dxfId="4786" priority="3783" stopIfTrue="1">
      <formula>S236=""</formula>
    </cfRule>
    <cfRule type="expression" dxfId="4785" priority="3784" stopIfTrue="1">
      <formula>AND(S236&lt;&gt;"",R236&lt;1)</formula>
    </cfRule>
    <cfRule type="expression" dxfId="4784" priority="3785">
      <formula>AND(S236&lt;&gt;"",R236&gt;=1)</formula>
    </cfRule>
  </conditionalFormatting>
  <conditionalFormatting sqref="R104">
    <cfRule type="expression" dxfId="4783" priority="3543" stopIfTrue="1">
      <formula>S104=""</formula>
    </cfRule>
    <cfRule type="expression" dxfId="4782" priority="3544" stopIfTrue="1">
      <formula>AND(S104&lt;&gt;"",R104&lt;1)</formula>
    </cfRule>
    <cfRule type="expression" dxfId="4781" priority="3545">
      <formula>AND(S104&lt;&gt;"",R104&gt;=1)</formula>
    </cfRule>
  </conditionalFormatting>
  <conditionalFormatting sqref="U340">
    <cfRule type="expression" dxfId="4780" priority="3404" stopIfTrue="1">
      <formula>U340=""</formula>
    </cfRule>
    <cfRule type="expression" dxfId="4779" priority="3405" stopIfTrue="1">
      <formula>U340&lt;=0</formula>
    </cfRule>
    <cfRule type="expression" dxfId="4778" priority="3406" stopIfTrue="1">
      <formula>U340&lt;1</formula>
    </cfRule>
    <cfRule type="expression" dxfId="4777" priority="3407">
      <formula>U340&gt;=1</formula>
    </cfRule>
  </conditionalFormatting>
  <conditionalFormatting sqref="U18">
    <cfRule type="expression" dxfId="4776" priority="7761" stopIfTrue="1">
      <formula>U18=""</formula>
    </cfRule>
    <cfRule type="expression" dxfId="4775" priority="7762" stopIfTrue="1">
      <formula>U18&lt;=0</formula>
    </cfRule>
    <cfRule type="expression" dxfId="4774" priority="7763" stopIfTrue="1">
      <formula>U18&lt;1</formula>
    </cfRule>
    <cfRule type="expression" dxfId="4773" priority="7764">
      <formula>U18&gt;=1</formula>
    </cfRule>
  </conditionalFormatting>
  <conditionalFormatting sqref="R19 X19 Z19">
    <cfRule type="expression" dxfId="4772" priority="7588" stopIfTrue="1">
      <formula>R19=""</formula>
    </cfRule>
    <cfRule type="expression" dxfId="4771" priority="7589" stopIfTrue="1">
      <formula>R19&lt;=0</formula>
    </cfRule>
    <cfRule type="expression" dxfId="4770" priority="7590" stopIfTrue="1">
      <formula>R19&lt;1</formula>
    </cfRule>
    <cfRule type="expression" dxfId="4769" priority="7591">
      <formula>R19&gt;=1</formula>
    </cfRule>
  </conditionalFormatting>
  <conditionalFormatting sqref="W19">
    <cfRule type="expression" dxfId="4768" priority="7584" stopIfTrue="1">
      <formula>W19=""</formula>
    </cfRule>
    <cfRule type="expression" dxfId="4767" priority="7585" stopIfTrue="1">
      <formula>W19&lt;=0</formula>
    </cfRule>
    <cfRule type="expression" dxfId="4766" priority="7586" stopIfTrue="1">
      <formula>W19&lt;1</formula>
    </cfRule>
    <cfRule type="expression" dxfId="4765" priority="7587">
      <formula>W19&gt;=1</formula>
    </cfRule>
  </conditionalFormatting>
  <conditionalFormatting sqref="V19">
    <cfRule type="expression" dxfId="4764" priority="7580" stopIfTrue="1">
      <formula>V19=""</formula>
    </cfRule>
    <cfRule type="expression" dxfId="4763" priority="7581" stopIfTrue="1">
      <formula>V19&lt;=0</formula>
    </cfRule>
    <cfRule type="expression" dxfId="4762" priority="7582" stopIfTrue="1">
      <formula>V19&lt;1</formula>
    </cfRule>
    <cfRule type="expression" dxfId="4761" priority="7583">
      <formula>V19&gt;=1</formula>
    </cfRule>
  </conditionalFormatting>
  <conditionalFormatting sqref="Q19">
    <cfRule type="expression" dxfId="4760" priority="7576" stopIfTrue="1">
      <formula>Q19=""</formula>
    </cfRule>
    <cfRule type="expression" dxfId="4759" priority="7577" stopIfTrue="1">
      <formula>Q19&lt;=0</formula>
    </cfRule>
    <cfRule type="expression" dxfId="4758" priority="7578" stopIfTrue="1">
      <formula>Q19&lt;1</formula>
    </cfRule>
    <cfRule type="expression" dxfId="4757" priority="7579">
      <formula>Q19&gt;=1</formula>
    </cfRule>
  </conditionalFormatting>
  <conditionalFormatting sqref="P19">
    <cfRule type="expression" dxfId="4756" priority="7572" stopIfTrue="1">
      <formula>P19=""</formula>
    </cfRule>
    <cfRule type="expression" dxfId="4755" priority="7573" stopIfTrue="1">
      <formula>P19&lt;=0</formula>
    </cfRule>
    <cfRule type="expression" dxfId="4754" priority="7574" stopIfTrue="1">
      <formula>P19&lt;1</formula>
    </cfRule>
    <cfRule type="expression" dxfId="4753" priority="7575">
      <formula>P19&gt;=1</formula>
    </cfRule>
  </conditionalFormatting>
  <conditionalFormatting sqref="O19">
    <cfRule type="expression" dxfId="4752" priority="7568" stopIfTrue="1">
      <formula>O19=""</formula>
    </cfRule>
    <cfRule type="expression" dxfId="4751" priority="7569" stopIfTrue="1">
      <formula>O19&lt;=0</formula>
    </cfRule>
    <cfRule type="expression" dxfId="4750" priority="7570" stopIfTrue="1">
      <formula>O19&lt;1</formula>
    </cfRule>
    <cfRule type="expression" dxfId="4749" priority="7571">
      <formula>O19&gt;=1</formula>
    </cfRule>
  </conditionalFormatting>
  <conditionalFormatting sqref="U19">
    <cfRule type="expression" dxfId="4748" priority="7564" stopIfTrue="1">
      <formula>U19=""</formula>
    </cfRule>
    <cfRule type="expression" dxfId="4747" priority="7565" stopIfTrue="1">
      <formula>U19&lt;=0</formula>
    </cfRule>
    <cfRule type="expression" dxfId="4746" priority="7566" stopIfTrue="1">
      <formula>U19&lt;1</formula>
    </cfRule>
    <cfRule type="expression" dxfId="4745" priority="7567">
      <formula>U19&gt;=1</formula>
    </cfRule>
  </conditionalFormatting>
  <conditionalFormatting sqref="R20 X20 Z20">
    <cfRule type="expression" dxfId="4744" priority="7560" stopIfTrue="1">
      <formula>R20=""</formula>
    </cfRule>
    <cfRule type="expression" dxfId="4743" priority="7561" stopIfTrue="1">
      <formula>R20&lt;=0</formula>
    </cfRule>
    <cfRule type="expression" dxfId="4742" priority="7562" stopIfTrue="1">
      <formula>R20&lt;1</formula>
    </cfRule>
    <cfRule type="expression" dxfId="4741" priority="7563">
      <formula>R20&gt;=1</formula>
    </cfRule>
  </conditionalFormatting>
  <conditionalFormatting sqref="W20">
    <cfRule type="expression" dxfId="4740" priority="7556" stopIfTrue="1">
      <formula>W20=""</formula>
    </cfRule>
    <cfRule type="expression" dxfId="4739" priority="7557" stopIfTrue="1">
      <formula>W20&lt;=0</formula>
    </cfRule>
    <cfRule type="expression" dxfId="4738" priority="7558" stopIfTrue="1">
      <formula>W20&lt;1</formula>
    </cfRule>
    <cfRule type="expression" dxfId="4737" priority="7559">
      <formula>W20&gt;=1</formula>
    </cfRule>
  </conditionalFormatting>
  <conditionalFormatting sqref="Q20">
    <cfRule type="expression" dxfId="4736" priority="7548" stopIfTrue="1">
      <formula>Q20=""</formula>
    </cfRule>
    <cfRule type="expression" dxfId="4735" priority="7549" stopIfTrue="1">
      <formula>Q20&lt;=0</formula>
    </cfRule>
    <cfRule type="expression" dxfId="4734" priority="7550" stopIfTrue="1">
      <formula>Q20&lt;1</formula>
    </cfRule>
    <cfRule type="expression" dxfId="4733" priority="7551">
      <formula>Q20&gt;=1</formula>
    </cfRule>
  </conditionalFormatting>
  <conditionalFormatting sqref="V20">
    <cfRule type="expression" dxfId="4732" priority="7552" stopIfTrue="1">
      <formula>V20=""</formula>
    </cfRule>
    <cfRule type="expression" dxfId="4731" priority="7553" stopIfTrue="1">
      <formula>V20&lt;=0</formula>
    </cfRule>
    <cfRule type="expression" dxfId="4730" priority="7554" stopIfTrue="1">
      <formula>V20&lt;1</formula>
    </cfRule>
    <cfRule type="expression" dxfId="4729" priority="7555">
      <formula>V20&gt;=1</formula>
    </cfRule>
  </conditionalFormatting>
  <conditionalFormatting sqref="O20">
    <cfRule type="expression" dxfId="4728" priority="7540" stopIfTrue="1">
      <formula>O20=""</formula>
    </cfRule>
    <cfRule type="expression" dxfId="4727" priority="7541" stopIfTrue="1">
      <formula>O20&lt;=0</formula>
    </cfRule>
    <cfRule type="expression" dxfId="4726" priority="7542" stopIfTrue="1">
      <formula>O20&lt;1</formula>
    </cfRule>
    <cfRule type="expression" dxfId="4725" priority="7543">
      <formula>O20&gt;=1</formula>
    </cfRule>
  </conditionalFormatting>
  <conditionalFormatting sqref="P20">
    <cfRule type="expression" dxfId="4724" priority="7544" stopIfTrue="1">
      <formula>P20=""</formula>
    </cfRule>
    <cfRule type="expression" dxfId="4723" priority="7545" stopIfTrue="1">
      <formula>P20&lt;=0</formula>
    </cfRule>
    <cfRule type="expression" dxfId="4722" priority="7546" stopIfTrue="1">
      <formula>P20&lt;1</formula>
    </cfRule>
    <cfRule type="expression" dxfId="4721" priority="7547">
      <formula>P20&gt;=1</formula>
    </cfRule>
  </conditionalFormatting>
  <conditionalFormatting sqref="U20">
    <cfRule type="expression" dxfId="4720" priority="7536" stopIfTrue="1">
      <formula>U20=""</formula>
    </cfRule>
    <cfRule type="expression" dxfId="4719" priority="7537" stopIfTrue="1">
      <formula>U20&lt;=0</formula>
    </cfRule>
    <cfRule type="expression" dxfId="4718" priority="7538" stopIfTrue="1">
      <formula>U20&lt;1</formula>
    </cfRule>
    <cfRule type="expression" dxfId="4717" priority="7539">
      <formula>U20&gt;=1</formula>
    </cfRule>
  </conditionalFormatting>
  <conditionalFormatting sqref="U494">
    <cfRule type="expression" dxfId="4716" priority="2933" stopIfTrue="1">
      <formula>U494=""</formula>
    </cfRule>
    <cfRule type="expression" dxfId="4715" priority="2934" stopIfTrue="1">
      <formula>U494&lt;=0</formula>
    </cfRule>
    <cfRule type="expression" dxfId="4714" priority="2935" stopIfTrue="1">
      <formula>U494&lt;1</formula>
    </cfRule>
    <cfRule type="expression" dxfId="4713" priority="2936">
      <formula>U494&gt;=1</formula>
    </cfRule>
  </conditionalFormatting>
  <conditionalFormatting sqref="U494">
    <cfRule type="expression" dxfId="4712" priority="2937" stopIfTrue="1">
      <formula>U494=""</formula>
    </cfRule>
    <cfRule type="expression" dxfId="4711" priority="2938" stopIfTrue="1">
      <formula>U494&lt;=0</formula>
    </cfRule>
    <cfRule type="expression" dxfId="4710" priority="2939" stopIfTrue="1">
      <formula>U494&lt;1</formula>
    </cfRule>
    <cfRule type="expression" dxfId="4709" priority="2940">
      <formula>U494&gt;=1</formula>
    </cfRule>
  </conditionalFormatting>
  <conditionalFormatting sqref="L499">
    <cfRule type="expression" dxfId="4708" priority="2819" stopIfTrue="1">
      <formula>L499=""</formula>
    </cfRule>
    <cfRule type="expression" dxfId="4707" priority="2820" stopIfTrue="1">
      <formula>L499&lt;=0</formula>
    </cfRule>
    <cfRule type="expression" dxfId="4706" priority="2821" stopIfTrue="1">
      <formula>L499&lt;1</formula>
    </cfRule>
    <cfRule type="expression" dxfId="4705" priority="2822">
      <formula>L499&gt;=1</formula>
    </cfRule>
  </conditionalFormatting>
  <conditionalFormatting sqref="Y493">
    <cfRule type="expression" dxfId="4704" priority="2815" stopIfTrue="1">
      <formula>Y493=""</formula>
    </cfRule>
    <cfRule type="expression" dxfId="4703" priority="2816" stopIfTrue="1">
      <formula>Y493&lt;=0</formula>
    </cfRule>
    <cfRule type="expression" dxfId="4702" priority="2817" stopIfTrue="1">
      <formula>Y493&lt;1</formula>
    </cfRule>
    <cfRule type="expression" dxfId="4701" priority="2818">
      <formula>Y493&gt;=1</formula>
    </cfRule>
  </conditionalFormatting>
  <conditionalFormatting sqref="Y493">
    <cfRule type="expression" dxfId="4700" priority="2811" stopIfTrue="1">
      <formula>Y493=""</formula>
    </cfRule>
    <cfRule type="expression" dxfId="4699" priority="2812" stopIfTrue="1">
      <formula>Y493&lt;=0</formula>
    </cfRule>
    <cfRule type="expression" dxfId="4698" priority="2813" stopIfTrue="1">
      <formula>Y493&lt;1</formula>
    </cfRule>
    <cfRule type="expression" dxfId="4697" priority="2814">
      <formula>Y493&gt;=1</formula>
    </cfRule>
  </conditionalFormatting>
  <conditionalFormatting sqref="Y493">
    <cfRule type="expression" dxfId="4696" priority="2807" stopIfTrue="1">
      <formula>Y493=""</formula>
    </cfRule>
    <cfRule type="expression" dxfId="4695" priority="2808" stopIfTrue="1">
      <formula>Y493&lt;=0</formula>
    </cfRule>
    <cfRule type="expression" dxfId="4694" priority="2809" stopIfTrue="1">
      <formula>Y493&lt;1</formula>
    </cfRule>
    <cfRule type="expression" dxfId="4693" priority="2810">
      <formula>Y493&gt;=1</formula>
    </cfRule>
  </conditionalFormatting>
  <conditionalFormatting sqref="Y493">
    <cfRule type="expression" dxfId="4692" priority="2803" stopIfTrue="1">
      <formula>Y493=""</formula>
    </cfRule>
    <cfRule type="expression" dxfId="4691" priority="2804" stopIfTrue="1">
      <formula>Y493&lt;=0</formula>
    </cfRule>
    <cfRule type="expression" dxfId="4690" priority="2805" stopIfTrue="1">
      <formula>Y493&lt;1</formula>
    </cfRule>
    <cfRule type="expression" dxfId="4689" priority="2806">
      <formula>Y493&gt;=1</formula>
    </cfRule>
  </conditionalFormatting>
  <conditionalFormatting sqref="U499">
    <cfRule type="expression" dxfId="4688" priority="2799" stopIfTrue="1">
      <formula>U499=""</formula>
    </cfRule>
    <cfRule type="expression" dxfId="4687" priority="2800" stopIfTrue="1">
      <formula>U499&lt;=0</formula>
    </cfRule>
    <cfRule type="expression" dxfId="4686" priority="2801" stopIfTrue="1">
      <formula>U499&lt;1</formula>
    </cfRule>
    <cfRule type="expression" dxfId="4685" priority="2802">
      <formula>U499&gt;=1</formula>
    </cfRule>
  </conditionalFormatting>
  <conditionalFormatting sqref="U499">
    <cfRule type="expression" dxfId="4684" priority="2795" stopIfTrue="1">
      <formula>U499=""</formula>
    </cfRule>
    <cfRule type="expression" dxfId="4683" priority="2796" stopIfTrue="1">
      <formula>U499&lt;=0</formula>
    </cfRule>
    <cfRule type="expression" dxfId="4682" priority="2797" stopIfTrue="1">
      <formula>U499&lt;1</formula>
    </cfRule>
    <cfRule type="expression" dxfId="4681" priority="2798">
      <formula>U499&gt;=1</formula>
    </cfRule>
  </conditionalFormatting>
  <conditionalFormatting sqref="U499">
    <cfRule type="expression" dxfId="4680" priority="2791" stopIfTrue="1">
      <formula>U499=""</formula>
    </cfRule>
    <cfRule type="expression" dxfId="4679" priority="2792" stopIfTrue="1">
      <formula>U499&lt;=0</formula>
    </cfRule>
    <cfRule type="expression" dxfId="4678" priority="2793" stopIfTrue="1">
      <formula>U499&lt;1</formula>
    </cfRule>
    <cfRule type="expression" dxfId="4677" priority="2794">
      <formula>U499&gt;=1</formula>
    </cfRule>
  </conditionalFormatting>
  <conditionalFormatting sqref="U499">
    <cfRule type="expression" dxfId="4676" priority="2787" stopIfTrue="1">
      <formula>U499=""</formula>
    </cfRule>
    <cfRule type="expression" dxfId="4675" priority="2788" stopIfTrue="1">
      <formula>U499&lt;=0</formula>
    </cfRule>
    <cfRule type="expression" dxfId="4674" priority="2789" stopIfTrue="1">
      <formula>U499&lt;1</formula>
    </cfRule>
    <cfRule type="expression" dxfId="4673" priority="2790">
      <formula>U499&gt;=1</formula>
    </cfRule>
  </conditionalFormatting>
  <conditionalFormatting sqref="U169">
    <cfRule type="expression" dxfId="4672" priority="2315" stopIfTrue="1">
      <formula>U169=""</formula>
    </cfRule>
    <cfRule type="expression" dxfId="4671" priority="2316" stopIfTrue="1">
      <formula>U169&lt;=0</formula>
    </cfRule>
    <cfRule type="expression" dxfId="4670" priority="2317" stopIfTrue="1">
      <formula>U169&lt;1</formula>
    </cfRule>
    <cfRule type="expression" dxfId="4669" priority="2318">
      <formula>U169&gt;=1</formula>
    </cfRule>
  </conditionalFormatting>
  <conditionalFormatting sqref="R21 X21 Z21">
    <cfRule type="expression" dxfId="4668" priority="6857" stopIfTrue="1">
      <formula>R21=""</formula>
    </cfRule>
    <cfRule type="expression" dxfId="4667" priority="6858" stopIfTrue="1">
      <formula>R21&lt;=0</formula>
    </cfRule>
    <cfRule type="expression" dxfId="4666" priority="6859" stopIfTrue="1">
      <formula>R21&lt;1</formula>
    </cfRule>
    <cfRule type="expression" dxfId="4665" priority="6860">
      <formula>R21&gt;=1</formula>
    </cfRule>
  </conditionalFormatting>
  <conditionalFormatting sqref="W21">
    <cfRule type="expression" dxfId="4664" priority="6853" stopIfTrue="1">
      <formula>W21=""</formula>
    </cfRule>
    <cfRule type="expression" dxfId="4663" priority="6854" stopIfTrue="1">
      <formula>W21&lt;=0</formula>
    </cfRule>
    <cfRule type="expression" dxfId="4662" priority="6855" stopIfTrue="1">
      <formula>W21&lt;1</formula>
    </cfRule>
    <cfRule type="expression" dxfId="4661" priority="6856">
      <formula>W21&gt;=1</formula>
    </cfRule>
  </conditionalFormatting>
  <conditionalFormatting sqref="V21">
    <cfRule type="expression" dxfId="4660" priority="6849" stopIfTrue="1">
      <formula>V21=""</formula>
    </cfRule>
    <cfRule type="expression" dxfId="4659" priority="6850" stopIfTrue="1">
      <formula>V21&lt;=0</formula>
    </cfRule>
    <cfRule type="expression" dxfId="4658" priority="6851" stopIfTrue="1">
      <formula>V21&lt;1</formula>
    </cfRule>
    <cfRule type="expression" dxfId="4657" priority="6852">
      <formula>V21&gt;=1</formula>
    </cfRule>
  </conditionalFormatting>
  <conditionalFormatting sqref="Q21">
    <cfRule type="expression" dxfId="4656" priority="6845" stopIfTrue="1">
      <formula>Q21=""</formula>
    </cfRule>
    <cfRule type="expression" dxfId="4655" priority="6846" stopIfTrue="1">
      <formula>Q21&lt;=0</formula>
    </cfRule>
    <cfRule type="expression" dxfId="4654" priority="6847" stopIfTrue="1">
      <formula>Q21&lt;1</formula>
    </cfRule>
    <cfRule type="expression" dxfId="4653" priority="6848">
      <formula>Q21&gt;=1</formula>
    </cfRule>
  </conditionalFormatting>
  <conditionalFormatting sqref="P21">
    <cfRule type="expression" dxfId="4652" priority="6841" stopIfTrue="1">
      <formula>P21=""</formula>
    </cfRule>
    <cfRule type="expression" dxfId="4651" priority="6842" stopIfTrue="1">
      <formula>P21&lt;=0</formula>
    </cfRule>
    <cfRule type="expression" dxfId="4650" priority="6843" stopIfTrue="1">
      <formula>P21&lt;1</formula>
    </cfRule>
    <cfRule type="expression" dxfId="4649" priority="6844">
      <formula>P21&gt;=1</formula>
    </cfRule>
  </conditionalFormatting>
  <conditionalFormatting sqref="O21">
    <cfRule type="expression" dxfId="4648" priority="6837" stopIfTrue="1">
      <formula>O21=""</formula>
    </cfRule>
    <cfRule type="expression" dxfId="4647" priority="6838" stopIfTrue="1">
      <formula>O21&lt;=0</formula>
    </cfRule>
    <cfRule type="expression" dxfId="4646" priority="6839" stopIfTrue="1">
      <formula>O21&lt;1</formula>
    </cfRule>
    <cfRule type="expression" dxfId="4645" priority="6840">
      <formula>O21&gt;=1</formula>
    </cfRule>
  </conditionalFormatting>
  <conditionalFormatting sqref="U21">
    <cfRule type="expression" dxfId="4644" priority="6833" stopIfTrue="1">
      <formula>U21=""</formula>
    </cfRule>
    <cfRule type="expression" dxfId="4643" priority="6834" stopIfTrue="1">
      <formula>U21&lt;=0</formula>
    </cfRule>
    <cfRule type="expression" dxfId="4642" priority="6835" stopIfTrue="1">
      <formula>U21&lt;1</formula>
    </cfRule>
    <cfRule type="expression" dxfId="4641" priority="6836">
      <formula>U21&gt;=1</formula>
    </cfRule>
  </conditionalFormatting>
  <conditionalFormatting sqref="R26 X26 Z26">
    <cfRule type="expression" dxfId="4640" priority="6829" stopIfTrue="1">
      <formula>R26=""</formula>
    </cfRule>
    <cfRule type="expression" dxfId="4639" priority="6830" stopIfTrue="1">
      <formula>R26&lt;=0</formula>
    </cfRule>
    <cfRule type="expression" dxfId="4638" priority="6831" stopIfTrue="1">
      <formula>R26&lt;1</formula>
    </cfRule>
    <cfRule type="expression" dxfId="4637" priority="6832">
      <formula>R26&gt;=1</formula>
    </cfRule>
  </conditionalFormatting>
  <conditionalFormatting sqref="W26">
    <cfRule type="expression" dxfId="4636" priority="6825" stopIfTrue="1">
      <formula>W26=""</formula>
    </cfRule>
    <cfRule type="expression" dxfId="4635" priority="6826" stopIfTrue="1">
      <formula>W26&lt;=0</formula>
    </cfRule>
    <cfRule type="expression" dxfId="4634" priority="6827" stopIfTrue="1">
      <formula>W26&lt;1</formula>
    </cfRule>
    <cfRule type="expression" dxfId="4633" priority="6828">
      <formula>W26&gt;=1</formula>
    </cfRule>
  </conditionalFormatting>
  <conditionalFormatting sqref="Q26">
    <cfRule type="expression" dxfId="4632" priority="6817" stopIfTrue="1">
      <formula>Q26=""</formula>
    </cfRule>
    <cfRule type="expression" dxfId="4631" priority="6818" stopIfTrue="1">
      <formula>Q26&lt;=0</formula>
    </cfRule>
    <cfRule type="expression" dxfId="4630" priority="6819" stopIfTrue="1">
      <formula>Q26&lt;1</formula>
    </cfRule>
    <cfRule type="expression" dxfId="4629" priority="6820">
      <formula>Q26&gt;=1</formula>
    </cfRule>
  </conditionalFormatting>
  <conditionalFormatting sqref="V26">
    <cfRule type="expression" dxfId="4628" priority="6821" stopIfTrue="1">
      <formula>V26=""</formula>
    </cfRule>
    <cfRule type="expression" dxfId="4627" priority="6822" stopIfTrue="1">
      <formula>V26&lt;=0</formula>
    </cfRule>
    <cfRule type="expression" dxfId="4626" priority="6823" stopIfTrue="1">
      <formula>V26&lt;1</formula>
    </cfRule>
    <cfRule type="expression" dxfId="4625" priority="6824">
      <formula>V26&gt;=1</formula>
    </cfRule>
  </conditionalFormatting>
  <conditionalFormatting sqref="O26">
    <cfRule type="expression" dxfId="4624" priority="6809" stopIfTrue="1">
      <formula>O26=""</formula>
    </cfRule>
    <cfRule type="expression" dxfId="4623" priority="6810" stopIfTrue="1">
      <formula>O26&lt;=0</formula>
    </cfRule>
    <cfRule type="expression" dxfId="4622" priority="6811" stopIfTrue="1">
      <formula>O26&lt;1</formula>
    </cfRule>
    <cfRule type="expression" dxfId="4621" priority="6812">
      <formula>O26&gt;=1</formula>
    </cfRule>
  </conditionalFormatting>
  <conditionalFormatting sqref="P26">
    <cfRule type="expression" dxfId="4620" priority="6813" stopIfTrue="1">
      <formula>P26=""</formula>
    </cfRule>
    <cfRule type="expression" dxfId="4619" priority="6814" stopIfTrue="1">
      <formula>P26&lt;=0</formula>
    </cfRule>
    <cfRule type="expression" dxfId="4618" priority="6815" stopIfTrue="1">
      <formula>P26&lt;1</formula>
    </cfRule>
    <cfRule type="expression" dxfId="4617" priority="6816">
      <formula>P26&gt;=1</formula>
    </cfRule>
  </conditionalFormatting>
  <conditionalFormatting sqref="U26">
    <cfRule type="expression" dxfId="4616" priority="6805" stopIfTrue="1">
      <formula>U26=""</formula>
    </cfRule>
    <cfRule type="expression" dxfId="4615" priority="6806" stopIfTrue="1">
      <formula>U26&lt;=0</formula>
    </cfRule>
    <cfRule type="expression" dxfId="4614" priority="6807" stopIfTrue="1">
      <formula>U26&lt;1</formula>
    </cfRule>
    <cfRule type="expression" dxfId="4613" priority="6808">
      <formula>U26&gt;=1</formula>
    </cfRule>
  </conditionalFormatting>
  <conditionalFormatting sqref="O582 S582">
    <cfRule type="expression" dxfId="4612" priority="2204" stopIfTrue="1">
      <formula>O582=""</formula>
    </cfRule>
    <cfRule type="expression" dxfId="4611" priority="2205" stopIfTrue="1">
      <formula>O582&lt;=0</formula>
    </cfRule>
    <cfRule type="expression" dxfId="4610" priority="2206" stopIfTrue="1">
      <formula>O582&lt;1</formula>
    </cfRule>
    <cfRule type="expression" dxfId="4609" priority="2207">
      <formula>O582&gt;=1</formula>
    </cfRule>
  </conditionalFormatting>
  <conditionalFormatting sqref="U98:W98 L98 S98 O98:Q98">
    <cfRule type="expression" dxfId="4608" priority="2012" stopIfTrue="1">
      <formula>L98=""</formula>
    </cfRule>
    <cfRule type="expression" dxfId="4607" priority="2013" stopIfTrue="1">
      <formula>L98&lt;=0</formula>
    </cfRule>
    <cfRule type="expression" dxfId="4606" priority="2014" stopIfTrue="1">
      <formula>L98&lt;1</formula>
    </cfRule>
    <cfRule type="expression" dxfId="4605" priority="2015">
      <formula>L98&gt;=1</formula>
    </cfRule>
  </conditionalFormatting>
  <conditionalFormatting sqref="R98">
    <cfRule type="expression" dxfId="4604" priority="2009" stopIfTrue="1">
      <formula>S98=""</formula>
    </cfRule>
    <cfRule type="expression" dxfId="4603" priority="2010" stopIfTrue="1">
      <formula>AND(S98&lt;&gt;"",R98&lt;1)</formula>
    </cfRule>
    <cfRule type="expression" dxfId="4602" priority="2011">
      <formula>AND(S98&lt;&gt;"",R98&gt;=1)</formula>
    </cfRule>
  </conditionalFormatting>
  <conditionalFormatting sqref="N98">
    <cfRule type="expression" dxfId="4601" priority="2006" stopIfTrue="1">
      <formula>AND(O98="",P98="",Q98="")</formula>
    </cfRule>
    <cfRule type="expression" dxfId="4600" priority="2007" stopIfTrue="1">
      <formula>AND(OR(O98&lt;&gt;"",P98&lt;&gt;"",Q98&lt;&gt;""),OR(N98&lt;1,N98=""))</formula>
    </cfRule>
    <cfRule type="expression" dxfId="4599" priority="2008">
      <formula>AND(O98&lt;&gt;"",P98&lt;&gt;"",Q98&lt;&gt;"",N98&gt;=1)</formula>
    </cfRule>
  </conditionalFormatting>
  <conditionalFormatting sqref="T526">
    <cfRule type="expression" dxfId="4598" priority="1912" stopIfTrue="1">
      <formula>T526=""</formula>
    </cfRule>
    <cfRule type="expression" dxfId="4597" priority="1913" stopIfTrue="1">
      <formula>T526&lt;=0</formula>
    </cfRule>
    <cfRule type="expression" dxfId="4596" priority="1914" stopIfTrue="1">
      <formula>T526&lt;1</formula>
    </cfRule>
    <cfRule type="expression" dxfId="4595" priority="1915">
      <formula>T526&gt;=1</formula>
    </cfRule>
  </conditionalFormatting>
  <conditionalFormatting sqref="Z526">
    <cfRule type="expression" dxfId="4594" priority="1896" stopIfTrue="1">
      <formula>Z526=""</formula>
    </cfRule>
    <cfRule type="expression" dxfId="4593" priority="1897" stopIfTrue="1">
      <formula>Z526&lt;=0</formula>
    </cfRule>
    <cfRule type="expression" dxfId="4592" priority="1898" stopIfTrue="1">
      <formula>Z526&lt;1</formula>
    </cfRule>
    <cfRule type="expression" dxfId="4591" priority="1899">
      <formula>Z526&gt;=1</formula>
    </cfRule>
  </conditionalFormatting>
  <conditionalFormatting sqref="T329">
    <cfRule type="expression" dxfId="4590" priority="1680" stopIfTrue="1">
      <formula>AND(U329="", V329="", W329="")</formula>
    </cfRule>
    <cfRule type="expression" dxfId="4589" priority="1681" stopIfTrue="1">
      <formula>AND(U329&lt;&gt;"",V329&lt;&gt;"",W329&lt;&gt;"",T329&lt;1)</formula>
    </cfRule>
    <cfRule type="expression" dxfId="4588" priority="1682">
      <formula>AND(U329&lt;&gt;"",V329&lt;&gt;"",W329&lt;&gt;"",T329&gt;=1)</formula>
    </cfRule>
  </conditionalFormatting>
  <conditionalFormatting sqref="O383:Q383 S383 L383 U383:W383">
    <cfRule type="expression" dxfId="4587" priority="1639" stopIfTrue="1">
      <formula>L383=""</formula>
    </cfRule>
    <cfRule type="expression" dxfId="4586" priority="1640" stopIfTrue="1">
      <formula>L383&lt;=0</formula>
    </cfRule>
    <cfRule type="expression" dxfId="4585" priority="1641" stopIfTrue="1">
      <formula>L383&lt;1</formula>
    </cfRule>
    <cfRule type="expression" dxfId="4584" priority="1642">
      <formula>L383&gt;=1</formula>
    </cfRule>
  </conditionalFormatting>
  <conditionalFormatting sqref="S383 O383:Q383 L383 U383:W383">
    <cfRule type="expression" dxfId="4583" priority="1635" stopIfTrue="1">
      <formula>L383=""</formula>
    </cfRule>
    <cfRule type="expression" dxfId="4582" priority="1636" stopIfTrue="1">
      <formula>L383&lt;=0</formula>
    </cfRule>
    <cfRule type="expression" dxfId="4581" priority="1637" stopIfTrue="1">
      <formula>L383&lt;1</formula>
    </cfRule>
    <cfRule type="expression" dxfId="4580" priority="1638">
      <formula>L383&gt;=1</formula>
    </cfRule>
  </conditionalFormatting>
  <conditionalFormatting sqref="U422:W422 O422:Q422 S422 L422 Y422 AA422">
    <cfRule type="expression" dxfId="4579" priority="1619" stopIfTrue="1">
      <formula>L422=""</formula>
    </cfRule>
    <cfRule type="expression" dxfId="4578" priority="1620" stopIfTrue="1">
      <formula>L422&lt;=0</formula>
    </cfRule>
    <cfRule type="expression" dxfId="4577" priority="1621" stopIfTrue="1">
      <formula>L422&lt;1</formula>
    </cfRule>
    <cfRule type="expression" dxfId="4576" priority="1622">
      <formula>L422&gt;=1</formula>
    </cfRule>
  </conditionalFormatting>
  <conditionalFormatting sqref="U422:W422 S422 O422:Q422 L422 Y422 AA422">
    <cfRule type="expression" dxfId="4575" priority="1615" stopIfTrue="1">
      <formula>L422=""</formula>
    </cfRule>
    <cfRule type="expression" dxfId="4574" priority="1616" stopIfTrue="1">
      <formula>L422&lt;=0</formula>
    </cfRule>
    <cfRule type="expression" dxfId="4573" priority="1617" stopIfTrue="1">
      <formula>L422&lt;1</formula>
    </cfRule>
    <cfRule type="expression" dxfId="4572" priority="1618">
      <formula>L422&gt;=1</formula>
    </cfRule>
  </conditionalFormatting>
  <conditionalFormatting sqref="O446:Q446 S446 L446 U446:W446">
    <cfRule type="expression" dxfId="4571" priority="1571" stopIfTrue="1">
      <formula>L446=""</formula>
    </cfRule>
    <cfRule type="expression" dxfId="4570" priority="1572" stopIfTrue="1">
      <formula>L446&lt;=0</formula>
    </cfRule>
    <cfRule type="expression" dxfId="4569" priority="1573" stopIfTrue="1">
      <formula>L446&lt;1</formula>
    </cfRule>
    <cfRule type="expression" dxfId="4568" priority="1574">
      <formula>L446&gt;=1</formula>
    </cfRule>
  </conditionalFormatting>
  <conditionalFormatting sqref="O470:Q470 S470 L470 U470:W470">
    <cfRule type="expression" dxfId="4567" priority="1543" stopIfTrue="1">
      <formula>L470=""</formula>
    </cfRule>
    <cfRule type="expression" dxfId="4566" priority="1544" stopIfTrue="1">
      <formula>L470&lt;=0</formula>
    </cfRule>
    <cfRule type="expression" dxfId="4565" priority="1545" stopIfTrue="1">
      <formula>L470&lt;1</formula>
    </cfRule>
    <cfRule type="expression" dxfId="4564" priority="1546">
      <formula>L470&gt;=1</formula>
    </cfRule>
  </conditionalFormatting>
  <conditionalFormatting sqref="S470 O470:Q470 L470 U470:W470">
    <cfRule type="expression" dxfId="4563" priority="1539" stopIfTrue="1">
      <formula>L470=""</formula>
    </cfRule>
    <cfRule type="expression" dxfId="4562" priority="1540" stopIfTrue="1">
      <formula>L470&lt;=0</formula>
    </cfRule>
    <cfRule type="expression" dxfId="4561" priority="1541" stopIfTrue="1">
      <formula>L470&lt;1</formula>
    </cfRule>
    <cfRule type="expression" dxfId="4560" priority="1542">
      <formula>L470&gt;=1</formula>
    </cfRule>
  </conditionalFormatting>
  <conditionalFormatting sqref="O352:Q352 S352 U352:W352">
    <cfRule type="expression" dxfId="4559" priority="1515" stopIfTrue="1">
      <formula>O352=""</formula>
    </cfRule>
    <cfRule type="expression" dxfId="4558" priority="1516" stopIfTrue="1">
      <formula>O352&lt;=0</formula>
    </cfRule>
    <cfRule type="expression" dxfId="4557" priority="1517" stopIfTrue="1">
      <formula>O352&lt;1</formula>
    </cfRule>
    <cfRule type="expression" dxfId="4556" priority="1518">
      <formula>O352&gt;=1</formula>
    </cfRule>
  </conditionalFormatting>
  <conditionalFormatting sqref="S352 O352:Q352 U352:W352">
    <cfRule type="expression" dxfId="4555" priority="1511" stopIfTrue="1">
      <formula>O352=""</formula>
    </cfRule>
    <cfRule type="expression" dxfId="4554" priority="1512" stopIfTrue="1">
      <formula>O352&lt;=0</formula>
    </cfRule>
    <cfRule type="expression" dxfId="4553" priority="1513" stopIfTrue="1">
      <formula>O352&lt;1</formula>
    </cfRule>
    <cfRule type="expression" dxfId="4552" priority="1514">
      <formula>O352&gt;=1</formula>
    </cfRule>
  </conditionalFormatting>
  <conditionalFormatting sqref="AA424">
    <cfRule type="expression" dxfId="4551" priority="1166" stopIfTrue="1">
      <formula>AA424=""</formula>
    </cfRule>
    <cfRule type="expression" dxfId="4550" priority="1167" stopIfTrue="1">
      <formula>AA424&lt;=0</formula>
    </cfRule>
    <cfRule type="expression" dxfId="4549" priority="1168" stopIfTrue="1">
      <formula>AA424&lt;1</formula>
    </cfRule>
    <cfRule type="expression" dxfId="4548" priority="1169">
      <formula>AA424&gt;=1</formula>
    </cfRule>
  </conditionalFormatting>
  <conditionalFormatting sqref="X381:Y381">
    <cfRule type="expression" dxfId="4547" priority="1162" stopIfTrue="1">
      <formula>X381=""</formula>
    </cfRule>
    <cfRule type="expression" dxfId="4546" priority="1163" stopIfTrue="1">
      <formula>X381&lt;=0</formula>
    </cfRule>
    <cfRule type="expression" dxfId="4545" priority="1164" stopIfTrue="1">
      <formula>X381&lt;1</formula>
    </cfRule>
    <cfRule type="expression" dxfId="4544" priority="1165">
      <formula>X381&gt;=1</formula>
    </cfRule>
  </conditionalFormatting>
  <conditionalFormatting sqref="Z381:AA381">
    <cfRule type="expression" dxfId="4543" priority="1158" stopIfTrue="1">
      <formula>Z381=""</formula>
    </cfRule>
    <cfRule type="expression" dxfId="4542" priority="1159" stopIfTrue="1">
      <formula>Z381&lt;=0</formula>
    </cfRule>
    <cfRule type="expression" dxfId="4541" priority="1160" stopIfTrue="1">
      <formula>Z381&lt;1</formula>
    </cfRule>
    <cfRule type="expression" dxfId="4540" priority="1161">
      <formula>Z381&gt;=1</formula>
    </cfRule>
  </conditionalFormatting>
  <conditionalFormatting sqref="X470:Y470">
    <cfRule type="expression" dxfId="4539" priority="1042" stopIfTrue="1">
      <formula>X470=""</formula>
    </cfRule>
    <cfRule type="expression" dxfId="4538" priority="1043" stopIfTrue="1">
      <formula>X470&lt;=0</formula>
    </cfRule>
    <cfRule type="expression" dxfId="4537" priority="1044" stopIfTrue="1">
      <formula>X470&lt;1</formula>
    </cfRule>
    <cfRule type="expression" dxfId="4536" priority="1045">
      <formula>X470&gt;=1</formula>
    </cfRule>
  </conditionalFormatting>
  <conditionalFormatting sqref="Z470:AA470">
    <cfRule type="expression" dxfId="4535" priority="1038" stopIfTrue="1">
      <formula>Z470=""</formula>
    </cfRule>
    <cfRule type="expression" dxfId="4534" priority="1039" stopIfTrue="1">
      <formula>Z470&lt;=0</formula>
    </cfRule>
    <cfRule type="expression" dxfId="4533" priority="1040" stopIfTrue="1">
      <formula>Z470&lt;1</formula>
    </cfRule>
    <cfRule type="expression" dxfId="4532" priority="1041">
      <formula>Z470&gt;=1</formula>
    </cfRule>
  </conditionalFormatting>
  <conditionalFormatting sqref="X446:Y446">
    <cfRule type="expression" dxfId="4531" priority="1034" stopIfTrue="1">
      <formula>X446=""</formula>
    </cfRule>
    <cfRule type="expression" dxfId="4530" priority="1035" stopIfTrue="1">
      <formula>X446&lt;=0</formula>
    </cfRule>
    <cfRule type="expression" dxfId="4529" priority="1036" stopIfTrue="1">
      <formula>X446&lt;1</formula>
    </cfRule>
    <cfRule type="expression" dxfId="4528" priority="1037">
      <formula>X446&gt;=1</formula>
    </cfRule>
  </conditionalFormatting>
  <conditionalFormatting sqref="Z446:AA446">
    <cfRule type="expression" dxfId="4527" priority="1030" stopIfTrue="1">
      <formula>Z446=""</formula>
    </cfRule>
    <cfRule type="expression" dxfId="4526" priority="1031" stopIfTrue="1">
      <formula>Z446&lt;=0</formula>
    </cfRule>
    <cfRule type="expression" dxfId="4525" priority="1032" stopIfTrue="1">
      <formula>Z446&lt;1</formula>
    </cfRule>
    <cfRule type="expression" dxfId="4524" priority="1033">
      <formula>Z446&gt;=1</formula>
    </cfRule>
  </conditionalFormatting>
  <conditionalFormatting sqref="Y475">
    <cfRule type="expression" dxfId="4523" priority="1026" stopIfTrue="1">
      <formula>Y475=""</formula>
    </cfRule>
    <cfRule type="expression" dxfId="4522" priority="1027" stopIfTrue="1">
      <formula>Y475&lt;=0</formula>
    </cfRule>
    <cfRule type="expression" dxfId="4521" priority="1028" stopIfTrue="1">
      <formula>Y475&lt;1</formula>
    </cfRule>
    <cfRule type="expression" dxfId="4520" priority="1029">
      <formula>Y475&gt;=1</formula>
    </cfRule>
  </conditionalFormatting>
  <conditionalFormatting sqref="Z371">
    <cfRule type="expression" dxfId="4519" priority="933" stopIfTrue="1">
      <formula>Z371=""</formula>
    </cfRule>
    <cfRule type="expression" dxfId="4518" priority="934" stopIfTrue="1">
      <formula>Z371&lt;=0</formula>
    </cfRule>
    <cfRule type="expression" dxfId="4517" priority="935" stopIfTrue="1">
      <formula>Z371&lt;1</formula>
    </cfRule>
    <cfRule type="expression" dxfId="4516" priority="936">
      <formula>Z371&gt;=1</formula>
    </cfRule>
  </conditionalFormatting>
  <conditionalFormatting sqref="X54:AA55">
    <cfRule type="expression" dxfId="4515" priority="929" stopIfTrue="1">
      <formula>X54=""</formula>
    </cfRule>
    <cfRule type="expression" dxfId="4514" priority="930" stopIfTrue="1">
      <formula>X54&lt;=0</formula>
    </cfRule>
    <cfRule type="expression" dxfId="4513" priority="931" stopIfTrue="1">
      <formula>X54&lt;1</formula>
    </cfRule>
    <cfRule type="expression" dxfId="4512" priority="932">
      <formula>X54&gt;=1</formula>
    </cfRule>
  </conditionalFormatting>
  <conditionalFormatting sqref="X477 Z477">
    <cfRule type="expression" dxfId="4511" priority="894" stopIfTrue="1">
      <formula>Y477=""</formula>
    </cfRule>
    <cfRule type="expression" dxfId="4510" priority="895" stopIfTrue="1">
      <formula>AND(Y477&lt;&gt;"",X477&lt;1)</formula>
    </cfRule>
    <cfRule type="expression" dxfId="4509" priority="896">
      <formula>AND(Y477&lt;&gt;"",X477&gt;=1)</formula>
    </cfRule>
  </conditionalFormatting>
  <conditionalFormatting sqref="Y495">
    <cfRule type="expression" dxfId="4508" priority="874" stopIfTrue="1">
      <formula>Y495=""</formula>
    </cfRule>
    <cfRule type="expression" dxfId="4507" priority="875" stopIfTrue="1">
      <formula>Y495&lt;=0</formula>
    </cfRule>
    <cfRule type="expression" dxfId="4506" priority="876" stopIfTrue="1">
      <formula>Y495&lt;1</formula>
    </cfRule>
    <cfRule type="expression" dxfId="4505" priority="877">
      <formula>Y495&gt;=1</formula>
    </cfRule>
  </conditionalFormatting>
  <conditionalFormatting sqref="Y495">
    <cfRule type="expression" dxfId="4504" priority="870" stopIfTrue="1">
      <formula>Y495=""</formula>
    </cfRule>
    <cfRule type="expression" dxfId="4503" priority="871" stopIfTrue="1">
      <formula>Y495&lt;=0</formula>
    </cfRule>
    <cfRule type="expression" dxfId="4502" priority="872" stopIfTrue="1">
      <formula>Y495&lt;1</formula>
    </cfRule>
    <cfRule type="expression" dxfId="4501" priority="873">
      <formula>Y495&gt;=1</formula>
    </cfRule>
  </conditionalFormatting>
  <conditionalFormatting sqref="Y495">
    <cfRule type="expression" dxfId="4500" priority="866" stopIfTrue="1">
      <formula>Y495=""</formula>
    </cfRule>
    <cfRule type="expression" dxfId="4499" priority="867" stopIfTrue="1">
      <formula>Y495&lt;=0</formula>
    </cfRule>
    <cfRule type="expression" dxfId="4498" priority="868" stopIfTrue="1">
      <formula>Y495&lt;1</formula>
    </cfRule>
    <cfRule type="expression" dxfId="4497" priority="869">
      <formula>Y495&gt;=1</formula>
    </cfRule>
  </conditionalFormatting>
  <conditionalFormatting sqref="Y495">
    <cfRule type="expression" dxfId="4496" priority="862" stopIfTrue="1">
      <formula>Y495=""</formula>
    </cfRule>
    <cfRule type="expression" dxfId="4495" priority="863" stopIfTrue="1">
      <formula>Y495&lt;=0</formula>
    </cfRule>
    <cfRule type="expression" dxfId="4494" priority="864" stopIfTrue="1">
      <formula>Y495&lt;1</formula>
    </cfRule>
    <cfRule type="expression" dxfId="4493" priority="865">
      <formula>Y495&gt;=1</formula>
    </cfRule>
  </conditionalFormatting>
  <conditionalFormatting sqref="AA495">
    <cfRule type="expression" dxfId="4492" priority="858" stopIfTrue="1">
      <formula>AA495=""</formula>
    </cfRule>
    <cfRule type="expression" dxfId="4491" priority="859" stopIfTrue="1">
      <formula>AA495&lt;=0</formula>
    </cfRule>
    <cfRule type="expression" dxfId="4490" priority="860" stopIfTrue="1">
      <formula>AA495&lt;1</formula>
    </cfRule>
    <cfRule type="expression" dxfId="4489" priority="861">
      <formula>AA495&gt;=1</formula>
    </cfRule>
  </conditionalFormatting>
  <conditionalFormatting sqref="AA495">
    <cfRule type="expression" dxfId="4488" priority="854" stopIfTrue="1">
      <formula>AA495=""</formula>
    </cfRule>
    <cfRule type="expression" dxfId="4487" priority="855" stopIfTrue="1">
      <formula>AA495&lt;=0</formula>
    </cfRule>
    <cfRule type="expression" dxfId="4486" priority="856" stopIfTrue="1">
      <formula>AA495&lt;1</formula>
    </cfRule>
    <cfRule type="expression" dxfId="4485" priority="857">
      <formula>AA495&gt;=1</formula>
    </cfRule>
  </conditionalFormatting>
  <conditionalFormatting sqref="Y497">
    <cfRule type="expression" dxfId="4484" priority="803" stopIfTrue="1">
      <formula>Y497=""</formula>
    </cfRule>
    <cfRule type="expression" dxfId="4483" priority="804" stopIfTrue="1">
      <formula>Y497&lt;=0</formula>
    </cfRule>
    <cfRule type="expression" dxfId="4482" priority="805" stopIfTrue="1">
      <formula>Y497&lt;1</formula>
    </cfRule>
    <cfRule type="expression" dxfId="4481" priority="806">
      <formula>Y497&gt;=1</formula>
    </cfRule>
  </conditionalFormatting>
  <conditionalFormatting sqref="Y497">
    <cfRule type="expression" dxfId="4480" priority="799" stopIfTrue="1">
      <formula>Y497=""</formula>
    </cfRule>
    <cfRule type="expression" dxfId="4479" priority="800" stopIfTrue="1">
      <formula>Y497&lt;=0</formula>
    </cfRule>
    <cfRule type="expression" dxfId="4478" priority="801" stopIfTrue="1">
      <formula>Y497&lt;1</formula>
    </cfRule>
    <cfRule type="expression" dxfId="4477" priority="802">
      <formula>Y497&gt;=1</formula>
    </cfRule>
  </conditionalFormatting>
  <conditionalFormatting sqref="Y497">
    <cfRule type="expression" dxfId="4476" priority="795" stopIfTrue="1">
      <formula>Y497=""</formula>
    </cfRule>
    <cfRule type="expression" dxfId="4475" priority="796" stopIfTrue="1">
      <formula>Y497&lt;=0</formula>
    </cfRule>
    <cfRule type="expression" dxfId="4474" priority="797" stopIfTrue="1">
      <formula>Y497&lt;1</formula>
    </cfRule>
    <cfRule type="expression" dxfId="4473" priority="798">
      <formula>Y497&gt;=1</formula>
    </cfRule>
  </conditionalFormatting>
  <conditionalFormatting sqref="AA497">
    <cfRule type="expression" dxfId="4472" priority="791" stopIfTrue="1">
      <formula>AA497=""</formula>
    </cfRule>
    <cfRule type="expression" dxfId="4471" priority="792" stopIfTrue="1">
      <formula>AA497&lt;=0</formula>
    </cfRule>
    <cfRule type="expression" dxfId="4470" priority="793" stopIfTrue="1">
      <formula>AA497&lt;1</formula>
    </cfRule>
    <cfRule type="expression" dxfId="4469" priority="794">
      <formula>AA497&gt;=1</formula>
    </cfRule>
  </conditionalFormatting>
  <conditionalFormatting sqref="AA497">
    <cfRule type="expression" dxfId="4468" priority="787" stopIfTrue="1">
      <formula>AA497=""</formula>
    </cfRule>
    <cfRule type="expression" dxfId="4467" priority="788" stopIfTrue="1">
      <formula>AA497&lt;=0</formula>
    </cfRule>
    <cfRule type="expression" dxfId="4466" priority="789" stopIfTrue="1">
      <formula>AA497&lt;1</formula>
    </cfRule>
    <cfRule type="expression" dxfId="4465" priority="790">
      <formula>AA497&gt;=1</formula>
    </cfRule>
  </conditionalFormatting>
  <conditionalFormatting sqref="AA497">
    <cfRule type="expression" dxfId="4464" priority="783" stopIfTrue="1">
      <formula>AA497=""</formula>
    </cfRule>
    <cfRule type="expression" dxfId="4463" priority="784" stopIfTrue="1">
      <formula>AA497&lt;=0</formula>
    </cfRule>
    <cfRule type="expression" dxfId="4462" priority="785" stopIfTrue="1">
      <formula>AA497&lt;1</formula>
    </cfRule>
    <cfRule type="expression" dxfId="4461" priority="786">
      <formula>AA497&gt;=1</formula>
    </cfRule>
  </conditionalFormatting>
  <conditionalFormatting sqref="AA497">
    <cfRule type="expression" dxfId="4460" priority="779" stopIfTrue="1">
      <formula>AA497=""</formula>
    </cfRule>
    <cfRule type="expression" dxfId="4459" priority="780" stopIfTrue="1">
      <formula>AA497&lt;=0</formula>
    </cfRule>
    <cfRule type="expression" dxfId="4458" priority="781" stopIfTrue="1">
      <formula>AA497&lt;1</formula>
    </cfRule>
    <cfRule type="expression" dxfId="4457" priority="782">
      <formula>AA497&gt;=1</formula>
    </cfRule>
  </conditionalFormatting>
  <conditionalFormatting sqref="W514 S514 O514">
    <cfRule type="expression" dxfId="4456" priority="775" stopIfTrue="1">
      <formula>O514=""</formula>
    </cfRule>
    <cfRule type="expression" dxfId="4455" priority="776" stopIfTrue="1">
      <formula>O514&lt;=0</formula>
    </cfRule>
    <cfRule type="expression" dxfId="4454" priority="777" stopIfTrue="1">
      <formula>O514&lt;1</formula>
    </cfRule>
    <cfRule type="expression" dxfId="4453" priority="778">
      <formula>O514&gt;=1</formula>
    </cfRule>
  </conditionalFormatting>
  <conditionalFormatting sqref="W514 S514 O514">
    <cfRule type="expression" dxfId="4452" priority="771" stopIfTrue="1">
      <formula>O514=""</formula>
    </cfRule>
    <cfRule type="expression" dxfId="4451" priority="772" stopIfTrue="1">
      <formula>O514&lt;=0</formula>
    </cfRule>
    <cfRule type="expression" dxfId="4450" priority="773" stopIfTrue="1">
      <formula>O514&lt;1</formula>
    </cfRule>
    <cfRule type="expression" dxfId="4449" priority="774">
      <formula>O514&gt;=1</formula>
    </cfRule>
  </conditionalFormatting>
  <conditionalFormatting sqref="U514">
    <cfRule type="expression" dxfId="4448" priority="760" stopIfTrue="1">
      <formula>U514=""</formula>
    </cfRule>
    <cfRule type="expression" dxfId="4447" priority="761" stopIfTrue="1">
      <formula>U514&lt;=0</formula>
    </cfRule>
    <cfRule type="expression" dxfId="4446" priority="762" stopIfTrue="1">
      <formula>U514&lt;1</formula>
    </cfRule>
    <cfRule type="expression" dxfId="4445" priority="763">
      <formula>U514&gt;=1</formula>
    </cfRule>
  </conditionalFormatting>
  <conditionalFormatting sqref="V514">
    <cfRule type="expression" dxfId="4444" priority="756" stopIfTrue="1">
      <formula>V514=""</formula>
    </cfRule>
    <cfRule type="expression" dxfId="4443" priority="757" stopIfTrue="1">
      <formula>V514&lt;=0</formula>
    </cfRule>
    <cfRule type="expression" dxfId="4442" priority="758" stopIfTrue="1">
      <formula>V514&lt;1</formula>
    </cfRule>
    <cfRule type="expression" dxfId="4441" priority="759">
      <formula>V514&gt;=1</formula>
    </cfRule>
  </conditionalFormatting>
  <conditionalFormatting sqref="V514">
    <cfRule type="expression" dxfId="4440" priority="752" stopIfTrue="1">
      <formula>V514=""</formula>
    </cfRule>
    <cfRule type="expression" dxfId="4439" priority="753" stopIfTrue="1">
      <formula>V514&lt;=0</formula>
    </cfRule>
    <cfRule type="expression" dxfId="4438" priority="754" stopIfTrue="1">
      <formula>V514&lt;1</formula>
    </cfRule>
    <cfRule type="expression" dxfId="4437" priority="755">
      <formula>V514&gt;=1</formula>
    </cfRule>
  </conditionalFormatting>
  <conditionalFormatting sqref="P514">
    <cfRule type="expression" dxfId="4436" priority="748" stopIfTrue="1">
      <formula>P514=""</formula>
    </cfRule>
    <cfRule type="expression" dxfId="4435" priority="749" stopIfTrue="1">
      <formula>P514&lt;=0</formula>
    </cfRule>
    <cfRule type="expression" dxfId="4434" priority="750" stopIfTrue="1">
      <formula>P514&lt;1</formula>
    </cfRule>
    <cfRule type="expression" dxfId="4433" priority="751">
      <formula>P514&gt;=1</formula>
    </cfRule>
  </conditionalFormatting>
  <conditionalFormatting sqref="P514">
    <cfRule type="expression" dxfId="4432" priority="744" stopIfTrue="1">
      <formula>P514=""</formula>
    </cfRule>
    <cfRule type="expression" dxfId="4431" priority="745" stopIfTrue="1">
      <formula>P514&lt;=0</formula>
    </cfRule>
    <cfRule type="expression" dxfId="4430" priority="746" stopIfTrue="1">
      <formula>P514&lt;1</formula>
    </cfRule>
    <cfRule type="expression" dxfId="4429" priority="747">
      <formula>P514&gt;=1</formula>
    </cfRule>
  </conditionalFormatting>
  <conditionalFormatting sqref="Q514">
    <cfRule type="expression" dxfId="4428" priority="740" stopIfTrue="1">
      <formula>Q514=""</formula>
    </cfRule>
    <cfRule type="expression" dxfId="4427" priority="741" stopIfTrue="1">
      <formula>Q514&lt;=0</formula>
    </cfRule>
    <cfRule type="expression" dxfId="4426" priority="742" stopIfTrue="1">
      <formula>Q514&lt;1</formula>
    </cfRule>
    <cfRule type="expression" dxfId="4425" priority="743">
      <formula>Q514&gt;=1</formula>
    </cfRule>
  </conditionalFormatting>
  <conditionalFormatting sqref="Q514">
    <cfRule type="expression" dxfId="4424" priority="736" stopIfTrue="1">
      <formula>Q514=""</formula>
    </cfRule>
    <cfRule type="expression" dxfId="4423" priority="737" stopIfTrue="1">
      <formula>Q514&lt;=0</formula>
    </cfRule>
    <cfRule type="expression" dxfId="4422" priority="738" stopIfTrue="1">
      <formula>Q514&lt;1</formula>
    </cfRule>
    <cfRule type="expression" dxfId="4421" priority="739">
      <formula>Q514&gt;=1</formula>
    </cfRule>
  </conditionalFormatting>
  <conditionalFormatting sqref="W514 S514 O514">
    <cfRule type="expression" dxfId="4420" priority="732" stopIfTrue="1">
      <formula>O514=""</formula>
    </cfRule>
    <cfRule type="expression" dxfId="4419" priority="733" stopIfTrue="1">
      <formula>O514&lt;=0</formula>
    </cfRule>
    <cfRule type="expression" dxfId="4418" priority="734" stopIfTrue="1">
      <formula>O514&lt;1</formula>
    </cfRule>
    <cfRule type="expression" dxfId="4417" priority="735">
      <formula>O514&gt;=1</formula>
    </cfRule>
  </conditionalFormatting>
  <conditionalFormatting sqref="W514 S514 O514">
    <cfRule type="expression" dxfId="4416" priority="728" stopIfTrue="1">
      <formula>O514=""</formula>
    </cfRule>
    <cfRule type="expression" dxfId="4415" priority="729" stopIfTrue="1">
      <formula>O514&lt;=0</formula>
    </cfRule>
    <cfRule type="expression" dxfId="4414" priority="730" stopIfTrue="1">
      <formula>O514&lt;1</formula>
    </cfRule>
    <cfRule type="expression" dxfId="4413" priority="731">
      <formula>O514&gt;=1</formula>
    </cfRule>
  </conditionalFormatting>
  <conditionalFormatting sqref="U514">
    <cfRule type="expression" dxfId="4412" priority="717" stopIfTrue="1">
      <formula>U514=""</formula>
    </cfRule>
    <cfRule type="expression" dxfId="4411" priority="718" stopIfTrue="1">
      <formula>U514&lt;=0</formula>
    </cfRule>
    <cfRule type="expression" dxfId="4410" priority="719" stopIfTrue="1">
      <formula>U514&lt;1</formula>
    </cfRule>
    <cfRule type="expression" dxfId="4409" priority="720">
      <formula>U514&gt;=1</formula>
    </cfRule>
  </conditionalFormatting>
  <conditionalFormatting sqref="V514">
    <cfRule type="expression" dxfId="4408" priority="713" stopIfTrue="1">
      <formula>V514=""</formula>
    </cfRule>
    <cfRule type="expression" dxfId="4407" priority="714" stopIfTrue="1">
      <formula>V514&lt;=0</formula>
    </cfRule>
    <cfRule type="expression" dxfId="4406" priority="715" stopIfTrue="1">
      <formula>V514&lt;1</formula>
    </cfRule>
    <cfRule type="expression" dxfId="4405" priority="716">
      <formula>V514&gt;=1</formula>
    </cfRule>
  </conditionalFormatting>
  <conditionalFormatting sqref="V514">
    <cfRule type="expression" dxfId="4404" priority="709" stopIfTrue="1">
      <formula>V514=""</formula>
    </cfRule>
    <cfRule type="expression" dxfId="4403" priority="710" stopIfTrue="1">
      <formula>V514&lt;=0</formula>
    </cfRule>
    <cfRule type="expression" dxfId="4402" priority="711" stopIfTrue="1">
      <formula>V514&lt;1</formula>
    </cfRule>
    <cfRule type="expression" dxfId="4401" priority="712">
      <formula>V514&gt;=1</formula>
    </cfRule>
  </conditionalFormatting>
  <conditionalFormatting sqref="P514">
    <cfRule type="expression" dxfId="4400" priority="705" stopIfTrue="1">
      <formula>P514=""</formula>
    </cfRule>
    <cfRule type="expression" dxfId="4399" priority="706" stopIfTrue="1">
      <formula>P514&lt;=0</formula>
    </cfRule>
    <cfRule type="expression" dxfId="4398" priority="707" stopIfTrue="1">
      <formula>P514&lt;1</formula>
    </cfRule>
    <cfRule type="expression" dxfId="4397" priority="708">
      <formula>P514&gt;=1</formula>
    </cfRule>
  </conditionalFormatting>
  <conditionalFormatting sqref="P514">
    <cfRule type="expression" dxfId="4396" priority="701" stopIfTrue="1">
      <formula>P514=""</formula>
    </cfRule>
    <cfRule type="expression" dxfId="4395" priority="702" stopIfTrue="1">
      <formula>P514&lt;=0</formula>
    </cfRule>
    <cfRule type="expression" dxfId="4394" priority="703" stopIfTrue="1">
      <formula>P514&lt;1</formula>
    </cfRule>
    <cfRule type="expression" dxfId="4393" priority="704">
      <formula>P514&gt;=1</formula>
    </cfRule>
  </conditionalFormatting>
  <conditionalFormatting sqref="Q514">
    <cfRule type="expression" dxfId="4392" priority="697" stopIfTrue="1">
      <formula>Q514=""</formula>
    </cfRule>
    <cfRule type="expression" dxfId="4391" priority="698" stopIfTrue="1">
      <formula>Q514&lt;=0</formula>
    </cfRule>
    <cfRule type="expression" dxfId="4390" priority="699" stopIfTrue="1">
      <formula>Q514&lt;1</formula>
    </cfRule>
    <cfRule type="expression" dxfId="4389" priority="700">
      <formula>Q514&gt;=1</formula>
    </cfRule>
  </conditionalFormatting>
  <conditionalFormatting sqref="Q514">
    <cfRule type="expression" dxfId="4388" priority="693" stopIfTrue="1">
      <formula>Q514=""</formula>
    </cfRule>
    <cfRule type="expression" dxfId="4387" priority="694" stopIfTrue="1">
      <formula>Q514&lt;=0</formula>
    </cfRule>
    <cfRule type="expression" dxfId="4386" priority="695" stopIfTrue="1">
      <formula>Q514&lt;1</formula>
    </cfRule>
    <cfRule type="expression" dxfId="4385" priority="696">
      <formula>Q514&gt;=1</formula>
    </cfRule>
  </conditionalFormatting>
  <conditionalFormatting sqref="Y514">
    <cfRule type="expression" dxfId="4384" priority="673" stopIfTrue="1">
      <formula>Y514=""</formula>
    </cfRule>
    <cfRule type="expression" dxfId="4383" priority="674" stopIfTrue="1">
      <formula>Y514&lt;=0</formula>
    </cfRule>
    <cfRule type="expression" dxfId="4382" priority="675" stopIfTrue="1">
      <formula>Y514&lt;1</formula>
    </cfRule>
    <cfRule type="expression" dxfId="4381" priority="676">
      <formula>Y514&gt;=1</formula>
    </cfRule>
  </conditionalFormatting>
  <conditionalFormatting sqref="Y514">
    <cfRule type="expression" dxfId="4380" priority="669" stopIfTrue="1">
      <formula>Y514=""</formula>
    </cfRule>
    <cfRule type="expression" dxfId="4379" priority="670" stopIfTrue="1">
      <formula>Y514&lt;=0</formula>
    </cfRule>
    <cfRule type="expression" dxfId="4378" priority="671" stopIfTrue="1">
      <formula>Y514&lt;1</formula>
    </cfRule>
    <cfRule type="expression" dxfId="4377" priority="672">
      <formula>Y514&gt;=1</formula>
    </cfRule>
  </conditionalFormatting>
  <conditionalFormatting sqref="Y514">
    <cfRule type="expression" dxfId="4376" priority="665" stopIfTrue="1">
      <formula>Y514=""</formula>
    </cfRule>
    <cfRule type="expression" dxfId="4375" priority="666" stopIfTrue="1">
      <formula>Y514&lt;=0</formula>
    </cfRule>
    <cfRule type="expression" dxfId="4374" priority="667" stopIfTrue="1">
      <formula>Y514&lt;1</formula>
    </cfRule>
    <cfRule type="expression" dxfId="4373" priority="668">
      <formula>Y514&gt;=1</formula>
    </cfRule>
  </conditionalFormatting>
  <conditionalFormatting sqref="AA514">
    <cfRule type="expression" dxfId="4372" priority="661" stopIfTrue="1">
      <formula>AA514=""</formula>
    </cfRule>
    <cfRule type="expression" dxfId="4371" priority="662" stopIfTrue="1">
      <formula>AA514&lt;=0</formula>
    </cfRule>
    <cfRule type="expression" dxfId="4370" priority="663" stopIfTrue="1">
      <formula>AA514&lt;1</formula>
    </cfRule>
    <cfRule type="expression" dxfId="4369" priority="664">
      <formula>AA514&gt;=1</formula>
    </cfRule>
  </conditionalFormatting>
  <conditionalFormatting sqref="AA514">
    <cfRule type="expression" dxfId="4368" priority="657" stopIfTrue="1">
      <formula>AA514=""</formula>
    </cfRule>
    <cfRule type="expression" dxfId="4367" priority="658" stopIfTrue="1">
      <formula>AA514&lt;=0</formula>
    </cfRule>
    <cfRule type="expression" dxfId="4366" priority="659" stopIfTrue="1">
      <formula>AA514&lt;1</formula>
    </cfRule>
    <cfRule type="expression" dxfId="4365" priority="660">
      <formula>AA514&gt;=1</formula>
    </cfRule>
  </conditionalFormatting>
  <conditionalFormatting sqref="AA514">
    <cfRule type="expression" dxfId="4364" priority="653" stopIfTrue="1">
      <formula>AA514=""</formula>
    </cfRule>
    <cfRule type="expression" dxfId="4363" priority="654" stopIfTrue="1">
      <formula>AA514&lt;=0</formula>
    </cfRule>
    <cfRule type="expression" dxfId="4362" priority="655" stopIfTrue="1">
      <formula>AA514&lt;1</formula>
    </cfRule>
    <cfRule type="expression" dxfId="4361" priority="656">
      <formula>AA514&gt;=1</formula>
    </cfRule>
  </conditionalFormatting>
  <conditionalFormatting sqref="AA514">
    <cfRule type="expression" dxfId="4360" priority="649" stopIfTrue="1">
      <formula>AA514=""</formula>
    </cfRule>
    <cfRule type="expression" dxfId="4359" priority="650" stopIfTrue="1">
      <formula>AA514&lt;=0</formula>
    </cfRule>
    <cfRule type="expression" dxfId="4358" priority="651" stopIfTrue="1">
      <formula>AA514&lt;1</formula>
    </cfRule>
    <cfRule type="expression" dxfId="4357" priority="652">
      <formula>AA514&gt;=1</formula>
    </cfRule>
  </conditionalFormatting>
  <conditionalFormatting sqref="W515 S515 O515">
    <cfRule type="expression" dxfId="4356" priority="645" stopIfTrue="1">
      <formula>O515=""</formula>
    </cfRule>
    <cfRule type="expression" dxfId="4355" priority="646" stopIfTrue="1">
      <formula>O515&lt;=0</formula>
    </cfRule>
    <cfRule type="expression" dxfId="4354" priority="647" stopIfTrue="1">
      <formula>O515&lt;1</formula>
    </cfRule>
    <cfRule type="expression" dxfId="4353" priority="648">
      <formula>O515&gt;=1</formula>
    </cfRule>
  </conditionalFormatting>
  <conditionalFormatting sqref="W515 S515 O515">
    <cfRule type="expression" dxfId="4352" priority="641" stopIfTrue="1">
      <formula>O515=""</formula>
    </cfRule>
    <cfRule type="expression" dxfId="4351" priority="642" stopIfTrue="1">
      <formula>O515&lt;=0</formula>
    </cfRule>
    <cfRule type="expression" dxfId="4350" priority="643" stopIfTrue="1">
      <formula>O515&lt;1</formula>
    </cfRule>
    <cfRule type="expression" dxfId="4349" priority="644">
      <formula>O515&gt;=1</formula>
    </cfRule>
  </conditionalFormatting>
  <conditionalFormatting sqref="Q515">
    <cfRule type="expression" dxfId="4348" priority="606" stopIfTrue="1">
      <formula>Q515=""</formula>
    </cfRule>
    <cfRule type="expression" dxfId="4347" priority="607" stopIfTrue="1">
      <formula>Q515&lt;=0</formula>
    </cfRule>
    <cfRule type="expression" dxfId="4346" priority="608" stopIfTrue="1">
      <formula>Q515&lt;1</formula>
    </cfRule>
    <cfRule type="expression" dxfId="4345" priority="609">
      <formula>Q515&gt;=1</formula>
    </cfRule>
  </conditionalFormatting>
  <conditionalFormatting sqref="W515 S515 O515">
    <cfRule type="expression" dxfId="4344" priority="602" stopIfTrue="1">
      <formula>O515=""</formula>
    </cfRule>
    <cfRule type="expression" dxfId="4343" priority="603" stopIfTrue="1">
      <formula>O515&lt;=0</formula>
    </cfRule>
    <cfRule type="expression" dxfId="4342" priority="604" stopIfTrue="1">
      <formula>O515&lt;1</formula>
    </cfRule>
    <cfRule type="expression" dxfId="4341" priority="605">
      <formula>O515&gt;=1</formula>
    </cfRule>
  </conditionalFormatting>
  <conditionalFormatting sqref="W515 S515 O515">
    <cfRule type="expression" dxfId="4340" priority="598" stopIfTrue="1">
      <formula>O515=""</formula>
    </cfRule>
    <cfRule type="expression" dxfId="4339" priority="599" stopIfTrue="1">
      <formula>O515&lt;=0</formula>
    </cfRule>
    <cfRule type="expression" dxfId="4338" priority="600" stopIfTrue="1">
      <formula>O515&lt;1</formula>
    </cfRule>
    <cfRule type="expression" dxfId="4337" priority="601">
      <formula>O515&gt;=1</formula>
    </cfRule>
  </conditionalFormatting>
  <conditionalFormatting sqref="Y34">
    <cfRule type="expression" dxfId="4336" priority="206" stopIfTrue="1">
      <formula>Y34=""</formula>
    </cfRule>
    <cfRule type="expression" dxfId="4335" priority="207" stopIfTrue="1">
      <formula>Y34&lt;=0</formula>
    </cfRule>
    <cfRule type="expression" dxfId="4334" priority="208" stopIfTrue="1">
      <formula>Y34&lt;1</formula>
    </cfRule>
    <cfRule type="expression" dxfId="4333" priority="209">
      <formula>Y34&gt;=1</formula>
    </cfRule>
  </conditionalFormatting>
  <conditionalFormatting sqref="R22 X22 Z22">
    <cfRule type="expression" dxfId="4332" priority="4771" stopIfTrue="1">
      <formula>R22=""</formula>
    </cfRule>
    <cfRule type="expression" dxfId="4331" priority="4772" stopIfTrue="1">
      <formula>R22&lt;=0</formula>
    </cfRule>
    <cfRule type="expression" dxfId="4330" priority="4773" stopIfTrue="1">
      <formula>R22&lt;1</formula>
    </cfRule>
    <cfRule type="expression" dxfId="4329" priority="4774">
      <formula>R22&gt;=1</formula>
    </cfRule>
  </conditionalFormatting>
  <conditionalFormatting sqref="W22">
    <cfRule type="expression" dxfId="4328" priority="4767" stopIfTrue="1">
      <formula>W22=""</formula>
    </cfRule>
    <cfRule type="expression" dxfId="4327" priority="4768" stopIfTrue="1">
      <formula>W22&lt;=0</formula>
    </cfRule>
    <cfRule type="expression" dxfId="4326" priority="4769" stopIfTrue="1">
      <formula>W22&lt;1</formula>
    </cfRule>
    <cfRule type="expression" dxfId="4325" priority="4770">
      <formula>W22&gt;=1</formula>
    </cfRule>
  </conditionalFormatting>
  <conditionalFormatting sqref="Q22">
    <cfRule type="expression" dxfId="4324" priority="4759" stopIfTrue="1">
      <formula>Q22=""</formula>
    </cfRule>
    <cfRule type="expression" dxfId="4323" priority="4760" stopIfTrue="1">
      <formula>Q22&lt;=0</formula>
    </cfRule>
    <cfRule type="expression" dxfId="4322" priority="4761" stopIfTrue="1">
      <formula>Q22&lt;1</formula>
    </cfRule>
    <cfRule type="expression" dxfId="4321" priority="4762">
      <formula>Q22&gt;=1</formula>
    </cfRule>
  </conditionalFormatting>
  <conditionalFormatting sqref="V22">
    <cfRule type="expression" dxfId="4320" priority="4763" stopIfTrue="1">
      <formula>V22=""</formula>
    </cfRule>
    <cfRule type="expression" dxfId="4319" priority="4764" stopIfTrue="1">
      <formula>V22&lt;=0</formula>
    </cfRule>
    <cfRule type="expression" dxfId="4318" priority="4765" stopIfTrue="1">
      <formula>V22&lt;1</formula>
    </cfRule>
    <cfRule type="expression" dxfId="4317" priority="4766">
      <formula>V22&gt;=1</formula>
    </cfRule>
  </conditionalFormatting>
  <conditionalFormatting sqref="O22">
    <cfRule type="expression" dxfId="4316" priority="4751" stopIfTrue="1">
      <formula>O22=""</formula>
    </cfRule>
    <cfRule type="expression" dxfId="4315" priority="4752" stopIfTrue="1">
      <formula>O22&lt;=0</formula>
    </cfRule>
    <cfRule type="expression" dxfId="4314" priority="4753" stopIfTrue="1">
      <formula>O22&lt;1</formula>
    </cfRule>
    <cfRule type="expression" dxfId="4313" priority="4754">
      <formula>O22&gt;=1</formula>
    </cfRule>
  </conditionalFormatting>
  <conditionalFormatting sqref="P22">
    <cfRule type="expression" dxfId="4312" priority="4755" stopIfTrue="1">
      <formula>P22=""</formula>
    </cfRule>
    <cfRule type="expression" dxfId="4311" priority="4756" stopIfTrue="1">
      <formula>P22&lt;=0</formula>
    </cfRule>
    <cfRule type="expression" dxfId="4310" priority="4757" stopIfTrue="1">
      <formula>P22&lt;1</formula>
    </cfRule>
    <cfRule type="expression" dxfId="4309" priority="4758">
      <formula>P22&gt;=1</formula>
    </cfRule>
  </conditionalFormatting>
  <conditionalFormatting sqref="U22">
    <cfRule type="expression" dxfId="4308" priority="4747" stopIfTrue="1">
      <formula>U22=""</formula>
    </cfRule>
    <cfRule type="expression" dxfId="4307" priority="4748" stopIfTrue="1">
      <formula>U22&lt;=0</formula>
    </cfRule>
    <cfRule type="expression" dxfId="4306" priority="4749" stopIfTrue="1">
      <formula>U22&lt;1</formula>
    </cfRule>
    <cfRule type="expression" dxfId="4305" priority="4750">
      <formula>U22&gt;=1</formula>
    </cfRule>
  </conditionalFormatting>
  <conditionalFormatting sqref="AA312:AA313 AA282:AA284 AA218:AA221 AA193">
    <cfRule type="expression" dxfId="4304" priority="137" stopIfTrue="1">
      <formula>AA193=""</formula>
    </cfRule>
    <cfRule type="expression" dxfId="4303" priority="138" stopIfTrue="1">
      <formula>AA193&lt;=0</formula>
    </cfRule>
    <cfRule type="expression" dxfId="4302" priority="139" stopIfTrue="1">
      <formula>AA193&lt;1</formula>
    </cfRule>
    <cfRule type="expression" dxfId="4301" priority="140">
      <formula>AA193&gt;=1</formula>
    </cfRule>
  </conditionalFormatting>
  <conditionalFormatting sqref="R23 X23 Z23">
    <cfRule type="expression" dxfId="4300" priority="4702" stopIfTrue="1">
      <formula>R23=""</formula>
    </cfRule>
    <cfRule type="expression" dxfId="4299" priority="4703" stopIfTrue="1">
      <formula>R23&lt;=0</formula>
    </cfRule>
    <cfRule type="expression" dxfId="4298" priority="4704" stopIfTrue="1">
      <formula>R23&lt;1</formula>
    </cfRule>
    <cfRule type="expression" dxfId="4297" priority="4705">
      <formula>R23&gt;=1</formula>
    </cfRule>
  </conditionalFormatting>
  <conditionalFormatting sqref="W23">
    <cfRule type="expression" dxfId="4296" priority="4698" stopIfTrue="1">
      <formula>W23=""</formula>
    </cfRule>
    <cfRule type="expression" dxfId="4295" priority="4699" stopIfTrue="1">
      <formula>W23&lt;=0</formula>
    </cfRule>
    <cfRule type="expression" dxfId="4294" priority="4700" stopIfTrue="1">
      <formula>W23&lt;1</formula>
    </cfRule>
    <cfRule type="expression" dxfId="4293" priority="4701">
      <formula>W23&gt;=1</formula>
    </cfRule>
  </conditionalFormatting>
  <conditionalFormatting sqref="Q23">
    <cfRule type="expression" dxfId="4292" priority="4690" stopIfTrue="1">
      <formula>Q23=""</formula>
    </cfRule>
    <cfRule type="expression" dxfId="4291" priority="4691" stopIfTrue="1">
      <formula>Q23&lt;=0</formula>
    </cfRule>
    <cfRule type="expression" dxfId="4290" priority="4692" stopIfTrue="1">
      <formula>Q23&lt;1</formula>
    </cfRule>
    <cfRule type="expression" dxfId="4289" priority="4693">
      <formula>Q23&gt;=1</formula>
    </cfRule>
  </conditionalFormatting>
  <conditionalFormatting sqref="V23">
    <cfRule type="expression" dxfId="4288" priority="4694" stopIfTrue="1">
      <formula>V23=""</formula>
    </cfRule>
    <cfRule type="expression" dxfId="4287" priority="4695" stopIfTrue="1">
      <formula>V23&lt;=0</formula>
    </cfRule>
    <cfRule type="expression" dxfId="4286" priority="4696" stopIfTrue="1">
      <formula>V23&lt;1</formula>
    </cfRule>
    <cfRule type="expression" dxfId="4285" priority="4697">
      <formula>V23&gt;=1</formula>
    </cfRule>
  </conditionalFormatting>
  <conditionalFormatting sqref="O23">
    <cfRule type="expression" dxfId="4284" priority="4682" stopIfTrue="1">
      <formula>O23=""</formula>
    </cfRule>
    <cfRule type="expression" dxfId="4283" priority="4683" stopIfTrue="1">
      <formula>O23&lt;=0</formula>
    </cfRule>
    <cfRule type="expression" dxfId="4282" priority="4684" stopIfTrue="1">
      <formula>O23&lt;1</formula>
    </cfRule>
    <cfRule type="expression" dxfId="4281" priority="4685">
      <formula>O23&gt;=1</formula>
    </cfRule>
  </conditionalFormatting>
  <conditionalFormatting sqref="P23">
    <cfRule type="expression" dxfId="4280" priority="4686" stopIfTrue="1">
      <formula>P23=""</formula>
    </cfRule>
    <cfRule type="expression" dxfId="4279" priority="4687" stopIfTrue="1">
      <formula>P23&lt;=0</formula>
    </cfRule>
    <cfRule type="expression" dxfId="4278" priority="4688" stopIfTrue="1">
      <formula>P23&lt;1</formula>
    </cfRule>
    <cfRule type="expression" dxfId="4277" priority="4689">
      <formula>P23&gt;=1</formula>
    </cfRule>
  </conditionalFormatting>
  <conditionalFormatting sqref="U23">
    <cfRule type="expression" dxfId="4276" priority="4678" stopIfTrue="1">
      <formula>U23=""</formula>
    </cfRule>
    <cfRule type="expression" dxfId="4275" priority="4679" stopIfTrue="1">
      <formula>U23&lt;=0</formula>
    </cfRule>
    <cfRule type="expression" dxfId="4274" priority="4680" stopIfTrue="1">
      <formula>U23&lt;1</formula>
    </cfRule>
    <cfRule type="expression" dxfId="4273" priority="4681">
      <formula>U23&gt;=1</formula>
    </cfRule>
  </conditionalFormatting>
  <conditionalFormatting sqref="T574">
    <cfRule type="expression" dxfId="4272" priority="96" stopIfTrue="1">
      <formula>AND(U574="", V574="", W574="")</formula>
    </cfRule>
    <cfRule type="expression" dxfId="4271" priority="97" stopIfTrue="1">
      <formula>AND(U574&lt;&gt;"",V574&lt;&gt;"",W574&lt;&gt;"",T574&lt;1)</formula>
    </cfRule>
    <cfRule type="expression" dxfId="4270" priority="98">
      <formula>AND(U574&lt;&gt;"",V574&lt;&gt;"",W574&lt;&gt;"",T574&gt;=1)</formula>
    </cfRule>
  </conditionalFormatting>
  <conditionalFormatting sqref="T376">
    <cfRule type="expression" dxfId="4269" priority="81" stopIfTrue="1">
      <formula>AND(U376="", V376="", W376="")</formula>
    </cfRule>
    <cfRule type="expression" dxfId="4268" priority="82" stopIfTrue="1">
      <formula>AND(OR(U376&lt;&gt;"",V376&lt;&gt;"",W376&lt;&gt;""),OR(T376&lt;1,T376=""))</formula>
    </cfRule>
    <cfRule type="expression" dxfId="4267" priority="83">
      <formula>AND(U376&lt;&gt;"",V376&lt;&gt;"",W376&lt;&gt;"",T376&gt;=1)</formula>
    </cfRule>
  </conditionalFormatting>
  <conditionalFormatting sqref="T237">
    <cfRule type="expression" dxfId="4266" priority="90" stopIfTrue="1">
      <formula>AND(U237="", V237="", W237="")</formula>
    </cfRule>
    <cfRule type="expression" dxfId="4265" priority="91" stopIfTrue="1">
      <formula>AND(U237&lt;&gt;"",V237&lt;&gt;"",W237&lt;&gt;"",T237&lt;1)</formula>
    </cfRule>
    <cfRule type="expression" dxfId="4264" priority="92">
      <formula>AND(U237&lt;&gt;"",V237&lt;&gt;"",W237&lt;&gt;"",T237&gt;=1)</formula>
    </cfRule>
  </conditionalFormatting>
  <conditionalFormatting sqref="T237">
    <cfRule type="expression" dxfId="4263" priority="87" stopIfTrue="1">
      <formula>AND(U237="", V237="", W237="")</formula>
    </cfRule>
    <cfRule type="expression" dxfId="4262" priority="88" stopIfTrue="1">
      <formula>AND(OR(U237&lt;&gt;"",V237&lt;&gt;"",W237&lt;&gt;""),OR(T237&lt;1,T237=""))</formula>
    </cfRule>
    <cfRule type="expression" dxfId="4261" priority="89">
      <formula>AND(U237&lt;&gt;"",V237&lt;&gt;"",W237&lt;&gt;"",T237&gt;=1)</formula>
    </cfRule>
  </conditionalFormatting>
  <conditionalFormatting sqref="T376">
    <cfRule type="expression" dxfId="4260" priority="84" stopIfTrue="1">
      <formula>AND(U376="", V376="", W376="")</formula>
    </cfRule>
    <cfRule type="expression" dxfId="4259" priority="85" stopIfTrue="1">
      <formula>AND(U376&lt;&gt;"",V376&lt;&gt;"",W376&lt;&gt;"",T376&lt;1)</formula>
    </cfRule>
    <cfRule type="expression" dxfId="4258" priority="86">
      <formula>AND(U376&lt;&gt;"",V376&lt;&gt;"",W376&lt;&gt;"",T376&gt;=1)</formula>
    </cfRule>
  </conditionalFormatting>
  <conditionalFormatting sqref="T402">
    <cfRule type="expression" dxfId="4257" priority="78" stopIfTrue="1">
      <formula>AND(U402="", V402="", W402="")</formula>
    </cfRule>
    <cfRule type="expression" dxfId="4256" priority="79" stopIfTrue="1">
      <formula>AND(U402&lt;&gt;"",V402&lt;&gt;"",W402&lt;&gt;"",T402&lt;1)</formula>
    </cfRule>
    <cfRule type="expression" dxfId="4255" priority="80">
      <formula>AND(U402&lt;&gt;"",V402&lt;&gt;"",W402&lt;&gt;"",T402&gt;=1)</formula>
    </cfRule>
  </conditionalFormatting>
  <conditionalFormatting sqref="T402">
    <cfRule type="expression" dxfId="4254" priority="75" stopIfTrue="1">
      <formula>AND(U402="", V402="", W402="")</formula>
    </cfRule>
    <cfRule type="expression" dxfId="4253" priority="76" stopIfTrue="1">
      <formula>AND(OR(U402&lt;&gt;"",V402&lt;&gt;"",W402&lt;&gt;""),OR(T402&lt;1,T402=""))</formula>
    </cfRule>
    <cfRule type="expression" dxfId="4252" priority="77">
      <formula>AND(U402&lt;&gt;"",V402&lt;&gt;"",W402&lt;&gt;"",T402&gt;=1)</formula>
    </cfRule>
  </conditionalFormatting>
  <conditionalFormatting sqref="S39:S56 O39:Q56 L39:L56 U39:W56 S72 O72:Q72 U72:W72 L85 O85:Q85 S85 U85:W85 U97:W97 L97 S97 O97:Q97 U201:W216 O201:Q216 S201:S216 L201:L216 L229 S229 O229:Q229 U229:W229 U235:W235 O235:Q235 S235 L235 U268:W280 U241:W241 O268:Q280 O241:Q245 S268:S280 S241:S245 L268:L280 L241:L245 AA268:AA277 AA327:AA328 L327:L328 L321 S327:S328 S321 O327:Q328 O321:Q321 U327:W328 U321:W321 U58:W60 L58:L60 O58:Q60 S58:S60 Y58:Y60 AA58:AA60 U79:W79 L79 O79:Q79 S79 Y79 AA79 O105:Q110 S105:S110 L105:L110 U105:W110 U112:W123 S112:S127 O112:Q127 Y106:Y110 O194:Q194 S194 L194 U194:W194 Y194 AA194 AA222 Y222 L222:L223 S222:S223 O222:Q223 U222:W223 AA285:AA286 Y285:Y286 L285:L286 S285:S286 O285:Q286 U285:W286 Y268:Y280 AA314:AA315 Y314:Y315 L314:L315 S314:S315 O314:Q315 U314:W315 L341:L342 Y327:Y328 S377:S380 S341:S342 O377:Q380 O341:Q342 U341:W342 L354:L356 L369:L372 O369:Q372 S369:S372 L359:L367 U359:W367 S359:S367 Y359:Y367 AA359:AA367 V393 W403 U403 AA393:AA401 Y393:Y401 S393:S401 O393:Q401 L393:L401 U393:U401 L403 O403:Q403 S403 Y403 AA403 AA374:AA375 Y374:Y375 S374:S375 O374:Q375 U374:W375 L374:L375 AA405:AA408 S405:S409 O405:Q409 L405:L409 U405:W409 L411:L414 O411:Q414 S411:S414 AA427 Y427 S427:S431 O427:Q431 L427:L431 U427:W431 U433:W436 L433:L436 O433:Q436 S433:S436 AA438:AA443 Y438:Y443 S438:S443 O438:Q443 L438:L443 U438:W443 S416:S421 O416:Q421 L416:L421 Y405:Y409 S449:S455 O449:Q455 L449:L455 L457:L460 O457:Q460 S457:S460 S473:S475 O473:Q475 L473:L475 L477:L480 O477:Q480 V479:W480 S477:S480 AA483 Y483 S482:S489 O482:Q489 L482:L489 S462:S467 O462:Q467 L462:L467 S500 O500:Q500 L500 U483:W489 Y489 AA489 U482 W482 S502:S512 O502:Q512 O516:Q517 S516:S517 V516:W517 L519:L520 AA519 Y519 U519:W519 S519:S520 O519:Q520 O522:Q534 S522:S534 L522:L534 L536:L539 AA536:AA538 Y536:Y538 U536:W538 S536:S539 O536:Q539 O541:Q542 S541:S542 U541:W541 Y541 AA541 L541:L542 L544:L554 S544:S554 O544:Q554 O556:Q559 S556:S559 U556:W558 Y556:Y558 AA556:AA558 L556:L559 L561:L567 S561:S564 O561:Q567 U124 W124 U125:W127 Y125:Y127 AA125:AA127 AA243:AA245 Y243:Y245 U243:W245 U242 W242 AA180:AA191 Y180:Y192 U180:W192 O180:Q192 S180:S192 L112:L127 Y72 AA72 Y201:Y216 AA201:AA212 U411:W414 Y411:Y414 AA411:AA414 Y39:Y53 AA39:AA53 Y97 AA97 Y85 AA85 U473:W475 Y473:Y474 AA473:AA475 U507:W512 Y507:Y512 AA507:AA511 AA106:AA109 AA74:AA76 Y74:Y77 U74:W77 L74:L77 O74:Q77 S74:S77 L72 AA87:AA91 Y87:Y91 U87:W91 S87:S91 O87:Q91 L87:L91 AA99:AA102 O99:Q103 S99:S103 L99:L103 U99:W103 U354:W356 O354:Q356 S354:S356 Y354:Y356 AA354:AA356 U526:W534 U548:W554 AA548:AA554 Y548:Y554 S129:S147 O129:Q147 Y129:Y147 AA129:AA147 L129:L147 L149:L157 AA149:AA157 Y149:Y157 U149:W157 O149:Q157 S149:S157 S159:S163 O159:Q163 U159:W162 Y159:Y162 AA159:AA162 U247:W262 Y247:Y262 L247:L262 S247:S262 O247:Q262 U294:W299 L294:L299 S294:S299 O294:Q299 O301:Q310 S301:S310 L301:L310 U301:W310 Y330 U330:W330 O330:Q330 S330 L330 AA330 AA332:AA338 L332:L339 S332:S339 O332:Q339 U332:W339 Y332:Y339 AA382 Y382 L382 O382:Q382 S382 S384:S391 O384:Q391 U384:W387 L384:L391 AA423 Y423 U423:W423 L423 O423:Q423 S423 S425 O425:Q425 L425 U425:W425 Y425 AA425 U445:W445 L445 O445:Q445 S445 Y445 AA445 AA447 Y447 S447 O447:Q447 L447 U447:W447 AA469 Y469 U469:W469 L469 O469:Q469 S469 S471 O471:Q471 L471 U471:W471 Y471 AA471 L159:L192 L377:L380 U377:W380 Y377:Y380 AA377:AA380 Y433 AA433 U369:W372 O359:Q367 V388:W391 Y384:Y387 AA384:AA387 W393:W398 U416:W421 Y416:Y421 AA416:AA421 U449:W455 Y449:Y455 AA449:AA454 U462:W467 Y462:Y467 AA462:AA467 Y526:Y534 AA526:AA533 Y99:Y103 U382:W382 U129:W137 U139:W147 U138:V138 Y296:Y299 AA296:AA299 U561:W564 Y561:Y564 AA561:AA564 Y429:Y431 AA429:AA431 Y301:Y310 AA301:AA308 AA435:AA436 Y435 Y369:Y372 AA369:AA372 Y56 Y114:Y123 AA114:AA123 U457:W460 Y457:Y460 AA457:AA460 L502:L517 AA567 Y567 U567:W567 S566:S567 AA247:AA262 AA56">
    <cfRule type="expression" dxfId="4251" priority="4644" stopIfTrue="1">
      <formula>L39=""</formula>
    </cfRule>
    <cfRule type="expression" dxfId="4250" priority="4645" stopIfTrue="1">
      <formula>L39&lt;=0</formula>
    </cfRule>
    <cfRule type="expression" dxfId="4249" priority="4646" stopIfTrue="1">
      <formula>L39&lt;1</formula>
    </cfRule>
    <cfRule type="expression" dxfId="4248" priority="4647">
      <formula>L39&gt;=1</formula>
    </cfRule>
  </conditionalFormatting>
  <conditionalFormatting sqref="L31:L37">
    <cfRule type="expression" dxfId="4247" priority="4640" stopIfTrue="1">
      <formula>L31=""</formula>
    </cfRule>
    <cfRule type="expression" dxfId="4246" priority="4641" stopIfTrue="1">
      <formula>L31&lt;=0</formula>
    </cfRule>
    <cfRule type="expression" dxfId="4245" priority="4642" stopIfTrue="1">
      <formula>L31&lt;1</formula>
    </cfRule>
    <cfRule type="expression" dxfId="4244" priority="4643">
      <formula>L31&gt;=1</formula>
    </cfRule>
  </conditionalFormatting>
  <conditionalFormatting sqref="O491:O493 S491:S493 W491:W493">
    <cfRule type="expression" dxfId="4243" priority="4636" stopIfTrue="1">
      <formula>O491=""</formula>
    </cfRule>
    <cfRule type="expression" dxfId="4242" priority="4637" stopIfTrue="1">
      <formula>O491&lt;=0</formula>
    </cfRule>
    <cfRule type="expression" dxfId="4241" priority="4638" stopIfTrue="1">
      <formula>O491&lt;1</formula>
    </cfRule>
    <cfRule type="expression" dxfId="4240" priority="4639">
      <formula>O491&gt;=1</formula>
    </cfRule>
  </conditionalFormatting>
  <conditionalFormatting sqref="O491:O493 S491:S493 W491:W493">
    <cfRule type="expression" dxfId="4239" priority="4632" stopIfTrue="1">
      <formula>O491=""</formula>
    </cfRule>
    <cfRule type="expression" dxfId="4238" priority="4633" stopIfTrue="1">
      <formula>O491&lt;=0</formula>
    </cfRule>
    <cfRule type="expression" dxfId="4237" priority="4634" stopIfTrue="1">
      <formula>O491&lt;1</formula>
    </cfRule>
    <cfRule type="expression" dxfId="4236" priority="4635">
      <formula>O491&gt;=1</formula>
    </cfRule>
  </conditionalFormatting>
  <conditionalFormatting sqref="T159:T162 T58:T60 T194 T285:T286 T403 T374:T375 T483:T489 T180:T192 T72 T97 T201:T216 T449:T455 T473:T475 T491:T493 T85 T129:T133 T519 T541 T74:T77 T354:T356 T549:T554 T79 T377:T380 T393:T398 T314:T315 T317:T319 T327:T328 T561 T135:T137 T290:T292 T330 T382 T384:T387 T423 T425 T445 T447 T469 T471 T301:T310 T567 T99:T103 T457:T459 T507:T512 T321 T563:T564 T112:T123 T139:T143 T149:T153 T222:T223 T416:T417 T438:T439 T462:T463 T341:T342 T43:T56 T87:T91 T105:T110 T248:T262 T268:T280 T332:T339 T359:T367 T369:T372 T405:T409 T411:T414 T427:T431 T433:T436 T527:T534 T556:T558">
    <cfRule type="expression" dxfId="4235" priority="4629" stopIfTrue="1">
      <formula>AND(U43="", V43="", W43="")</formula>
    </cfRule>
    <cfRule type="expression" dxfId="4234" priority="4630" stopIfTrue="1">
      <formula>AND(U43&lt;&gt;"",V43&lt;&gt;"",W43&lt;&gt;"",T43&lt;1)</formula>
    </cfRule>
    <cfRule type="expression" dxfId="4233" priority="4631">
      <formula>AND(U43&lt;&gt;"",V43&lt;&gt;"",W43&lt;&gt;"",T43&gt;=1)</formula>
    </cfRule>
  </conditionalFormatting>
  <conditionalFormatting sqref="R491:R493 R39:R56 X39:X53 Z39:Z53 R72 X72 Z72 Z85 X85 R85 R129:R133 R97 X129:X133 X97 Z129:Z133 Z97 Z139:Z142 X139:X142 R139:R143 X149:X152 Z149:Z152 R149:R153 X159:X162 Z159:Z162 R159:R163 R201:R216 Z201:Z212 X201:X212 R229 R235 R241 R268:R280 R247:R262 Z268:Z273 Z247:Z258 X268:X273 X247:X258 R301:R310 R294:R295 Z301:Z306 X301:X306 X327:X328 Z327:Z328 R327:R328 R317:R319 Z317:Z319 X317:X319 Z58:Z60 X58:X60 R58:R60 R79 Z106:Z109 X106:X109 R105:R110 R112:R123 X114:X122 Z114:Z122 R194 Z194 X194 X222 Z222 R222:R223 X285:X286 Z285:Z286 R285:R286 X314:X315 Z314:Z315 R314:R315 X377:X379 Z377:Z379 R377:R380 R341:R342 X369:X370 Z369:Z370 R369:R372 X359:X363 Z359:Z363 R359:R367 X393:X401 Z393:Z401 R393:R401 R403 Z403 X403 R374:R375 Z374:Z375 X374:X375 X405 Z405 R405:R409 R411:R414 X427 Z427 R427:R431 R433:R436 Z433 X433 X439 Z439 R438:R443 X417 Z417 R416:R421 X449:X455 Z449:Z454 R449:R455 R457:R460 R473:R475 X473:X474 Z473:Z475 R477:R480 R482:R489 X482:X489 Z482:Z483 X463 Z463 R462:R467 R500 Z489 Z507:Z508 X507:X508 R502:R512 R516:R517 Z519 X519 R519:R520 R522:R534 R536:R539 R541:R542 X541 Z541 R563:R567 Z548:Z554 R544:R554 R556:R559 Z561 X561 R561 R180:R192 Z180:Z191 X180:X191 Z74:Z76 X74:X76 R74:R77 R87:R91 X87:X88 Z87:Z88 Z99:Z100 X99:X100 R99:R103 X354:X356 Z354:Z356 R354:R356 X549:X554 X527:X531 Z527:Z531 Z135:Z137 X135:X137 R135:R137 R290:R292 Z290:Z292 X290:X292 R321 R330 Z330 X330 X332:X333 Z332:Z333 R332:R339 R382 Z382 X382 X384:X391 Z384:Z391 R384:R391 R423 Z423 X423 X425 Z425 R425 R445 Z445 X445 X447 Z447 R447 R469 Z469 X469 X471 Z471 R471 Z431 X431 X436 X56 X90 X261 X277:X280 X308:X310 X335:X336 X339 X365:X367 X372 X407:X409 X510:X512 X533:X534 Z90 Z261 Z277 Z308 Z335:Z336 Z365:Z367 Z407:Z408 Z510:Z511 Z533">
    <cfRule type="expression" dxfId="4232" priority="4626" stopIfTrue="1">
      <formula>S39=""</formula>
    </cfRule>
    <cfRule type="expression" dxfId="4231" priority="4627" stopIfTrue="1">
      <formula>AND(S39&lt;&gt;"",R39&lt;1)</formula>
    </cfRule>
    <cfRule type="expression" dxfId="4230" priority="4628">
      <formula>AND(S39&lt;&gt;"",R39&gt;=1)</formula>
    </cfRule>
  </conditionalFormatting>
  <conditionalFormatting sqref="X491:X493">
    <cfRule type="expression" dxfId="4229" priority="4623" stopIfTrue="1">
      <formula>Y491=""</formula>
    </cfRule>
    <cfRule type="expression" dxfId="4228" priority="4624" stopIfTrue="1">
      <formula>AND(Y491&lt;&gt;"",X491&lt;1)</formula>
    </cfRule>
    <cfRule type="expression" dxfId="4227" priority="4625">
      <formula>AND(Y491&lt;&gt;"",X491&gt;=1)</formula>
    </cfRule>
  </conditionalFormatting>
  <conditionalFormatting sqref="Z491:Z492">
    <cfRule type="expression" dxfId="4226" priority="4620" stopIfTrue="1">
      <formula>AA491=""</formula>
    </cfRule>
    <cfRule type="expression" dxfId="4225" priority="4621" stopIfTrue="1">
      <formula>AND(AA491&lt;&gt;"",Z491&lt;1)</formula>
    </cfRule>
    <cfRule type="expression" dxfId="4224" priority="4622">
      <formula>AND(AA491&lt;&gt;"",Z491&gt;=1)</formula>
    </cfRule>
  </conditionalFormatting>
  <conditionalFormatting sqref="U491:U493">
    <cfRule type="expression" dxfId="4223" priority="4616" stopIfTrue="1">
      <formula>U491=""</formula>
    </cfRule>
    <cfRule type="expression" dxfId="4222" priority="4617" stopIfTrue="1">
      <formula>U491&lt;=0</formula>
    </cfRule>
    <cfRule type="expression" dxfId="4221" priority="4618" stopIfTrue="1">
      <formula>U491&lt;1</formula>
    </cfRule>
    <cfRule type="expression" dxfId="4220" priority="4619">
      <formula>U491&gt;=1</formula>
    </cfRule>
  </conditionalFormatting>
  <conditionalFormatting sqref="U491:U493">
    <cfRule type="expression" dxfId="4219" priority="4612" stopIfTrue="1">
      <formula>U491=""</formula>
    </cfRule>
    <cfRule type="expression" dxfId="4218" priority="4613" stopIfTrue="1">
      <formula>U491&lt;=0</formula>
    </cfRule>
    <cfRule type="expression" dxfId="4217" priority="4614" stopIfTrue="1">
      <formula>U491&lt;1</formula>
    </cfRule>
    <cfRule type="expression" dxfId="4216" priority="4615">
      <formula>U491&gt;=1</formula>
    </cfRule>
  </conditionalFormatting>
  <conditionalFormatting sqref="V403 V491:V493">
    <cfRule type="expression" dxfId="4215" priority="4608" stopIfTrue="1">
      <formula>V403=""</formula>
    </cfRule>
    <cfRule type="expression" dxfId="4214" priority="4609" stopIfTrue="1">
      <formula>V403&lt;=0</formula>
    </cfRule>
    <cfRule type="expression" dxfId="4213" priority="4610" stopIfTrue="1">
      <formula>V403&lt;1</formula>
    </cfRule>
    <cfRule type="expression" dxfId="4212" priority="4611">
      <formula>V403&gt;=1</formula>
    </cfRule>
  </conditionalFormatting>
  <conditionalFormatting sqref="V403 V491:V493">
    <cfRule type="expression" dxfId="4211" priority="4604" stopIfTrue="1">
      <formula>V403=""</formula>
    </cfRule>
    <cfRule type="expression" dxfId="4210" priority="4605" stopIfTrue="1">
      <formula>V403&lt;=0</formula>
    </cfRule>
    <cfRule type="expression" dxfId="4209" priority="4606" stopIfTrue="1">
      <formula>V403&lt;1</formula>
    </cfRule>
    <cfRule type="expression" dxfId="4208" priority="4607">
      <formula>V403&gt;=1</formula>
    </cfRule>
  </conditionalFormatting>
  <conditionalFormatting sqref="P491:P493">
    <cfRule type="expression" dxfId="4207" priority="4600" stopIfTrue="1">
      <formula>P491=""</formula>
    </cfRule>
    <cfRule type="expression" dxfId="4206" priority="4601" stopIfTrue="1">
      <formula>P491&lt;=0</formula>
    </cfRule>
    <cfRule type="expression" dxfId="4205" priority="4602" stopIfTrue="1">
      <formula>P491&lt;1</formula>
    </cfRule>
    <cfRule type="expression" dxfId="4204" priority="4603">
      <formula>P491&gt;=1</formula>
    </cfRule>
  </conditionalFormatting>
  <conditionalFormatting sqref="P491:P493">
    <cfRule type="expression" dxfId="4203" priority="4596" stopIfTrue="1">
      <formula>P491=""</formula>
    </cfRule>
    <cfRule type="expression" dxfId="4202" priority="4597" stopIfTrue="1">
      <formula>P491&lt;=0</formula>
    </cfRule>
    <cfRule type="expression" dxfId="4201" priority="4598" stopIfTrue="1">
      <formula>P491&lt;1</formula>
    </cfRule>
    <cfRule type="expression" dxfId="4200" priority="4599">
      <formula>P491&gt;=1</formula>
    </cfRule>
  </conditionalFormatting>
  <conditionalFormatting sqref="Q491:Q493">
    <cfRule type="expression" dxfId="4199" priority="4592" stopIfTrue="1">
      <formula>Q491=""</formula>
    </cfRule>
    <cfRule type="expression" dxfId="4198" priority="4593" stopIfTrue="1">
      <formula>Q491&lt;=0</formula>
    </cfRule>
    <cfRule type="expression" dxfId="4197" priority="4594" stopIfTrue="1">
      <formula>Q491&lt;1</formula>
    </cfRule>
    <cfRule type="expression" dxfId="4196" priority="4595">
      <formula>Q491&gt;=1</formula>
    </cfRule>
  </conditionalFormatting>
  <conditionalFormatting sqref="Q491:Q493">
    <cfRule type="expression" dxfId="4195" priority="4588" stopIfTrue="1">
      <formula>Q491=""</formula>
    </cfRule>
    <cfRule type="expression" dxfId="4194" priority="4589" stopIfTrue="1">
      <formula>Q491&lt;=0</formula>
    </cfRule>
    <cfRule type="expression" dxfId="4193" priority="4590" stopIfTrue="1">
      <formula>Q491&lt;1</formula>
    </cfRule>
    <cfRule type="expression" dxfId="4192" priority="4591">
      <formula>Q491&gt;=1</formula>
    </cfRule>
  </conditionalFormatting>
  <conditionalFormatting sqref="O491:O493 S491:S493 W491:W493">
    <cfRule type="expression" dxfId="4191" priority="4584" stopIfTrue="1">
      <formula>O491=""</formula>
    </cfRule>
    <cfRule type="expression" dxfId="4190" priority="4585" stopIfTrue="1">
      <formula>O491&lt;=0</formula>
    </cfRule>
    <cfRule type="expression" dxfId="4189" priority="4586" stopIfTrue="1">
      <formula>O491&lt;1</formula>
    </cfRule>
    <cfRule type="expression" dxfId="4188" priority="4587">
      <formula>O491&gt;=1</formula>
    </cfRule>
  </conditionalFormatting>
  <conditionalFormatting sqref="O491:O493 S491:S493 W491:W493">
    <cfRule type="expression" dxfId="4187" priority="4580" stopIfTrue="1">
      <formula>O491=""</formula>
    </cfRule>
    <cfRule type="expression" dxfId="4186" priority="4581" stopIfTrue="1">
      <formula>O491&lt;=0</formula>
    </cfRule>
    <cfRule type="expression" dxfId="4185" priority="4582" stopIfTrue="1">
      <formula>O491&lt;1</formula>
    </cfRule>
    <cfRule type="expression" dxfId="4184" priority="4583">
      <formula>O491&gt;=1</formula>
    </cfRule>
  </conditionalFormatting>
  <conditionalFormatting sqref="T159:T162 T58:T60 T194 T285:T286 T403 T374:T375 T180:T192 T72 T201:T216 T97 T85 T129:T133 T519 T541 T74:T77 T354:T356 T549:T554 T449:T455 T79 T377:T380 T393:T398 T314:T315 T317:T319 T327:T328 T561 T135:T137 T290:T292 T330 T382 T384:T387 T423 T425 T445 T447 T469 T301:T310 T31:T33 T35:T37 T99:T103 T457:T459 T471:T475 T483:T493 T507:T512 T567 T321 T563:T564 T112:T123 T139:T143 T149:T153 T222:T223 T416:T417 T438:T439 T462:T463 T341:T342 T39:T56 T87:T91 T105:T110 T248:T262 T268:T280 T332:T339 T359:T367 T369:T372 T405:T409 T411:T414 T427:T431 T433:T436 T527:T534 T556:T558 T569:T581">
    <cfRule type="expression" dxfId="4183" priority="4577" stopIfTrue="1">
      <formula>AND(U31="", V31="", W31="")</formula>
    </cfRule>
    <cfRule type="expression" dxfId="4182" priority="4578" stopIfTrue="1">
      <formula>AND(OR(U31&lt;&gt;"",V31&lt;&gt;"",W31&lt;&gt;""),OR(T31&lt;1,T31=""))</formula>
    </cfRule>
    <cfRule type="expression" dxfId="4181" priority="4579">
      <formula>AND(U31&lt;&gt;"",V31&lt;&gt;"",W31&lt;&gt;"",T31&gt;=1)</formula>
    </cfRule>
  </conditionalFormatting>
  <conditionalFormatting sqref="R491:R493">
    <cfRule type="expression" dxfId="4180" priority="4574" stopIfTrue="1">
      <formula>S491=""</formula>
    </cfRule>
    <cfRule type="expression" dxfId="4179" priority="4575" stopIfTrue="1">
      <formula>AND(S491&lt;&gt;"",R491&lt;1)</formula>
    </cfRule>
    <cfRule type="expression" dxfId="4178" priority="4576">
      <formula>AND(S491&lt;&gt;"",R491&gt;=1)</formula>
    </cfRule>
  </conditionalFormatting>
  <conditionalFormatting sqref="X491:X493">
    <cfRule type="expression" dxfId="4177" priority="4571" stopIfTrue="1">
      <formula>Y491=""</formula>
    </cfRule>
    <cfRule type="expression" dxfId="4176" priority="4572" stopIfTrue="1">
      <formula>AND(Y491&lt;&gt;"",X491&lt;1)</formula>
    </cfRule>
    <cfRule type="expression" dxfId="4175" priority="4573">
      <formula>AND(Y491&lt;&gt;"",X491&gt;=1)</formula>
    </cfRule>
  </conditionalFormatting>
  <conditionalFormatting sqref="Z491:Z492">
    <cfRule type="expression" dxfId="4174" priority="4568" stopIfTrue="1">
      <formula>AA491=""</formula>
    </cfRule>
    <cfRule type="expression" dxfId="4173" priority="4569" stopIfTrue="1">
      <formula>AND(AA491&lt;&gt;"",Z491&lt;1)</formula>
    </cfRule>
    <cfRule type="expression" dxfId="4172" priority="4570">
      <formula>AND(AA491&lt;&gt;"",Z491&gt;=1)</formula>
    </cfRule>
  </conditionalFormatting>
  <conditionalFormatting sqref="U491:U493">
    <cfRule type="expression" dxfId="4171" priority="4564" stopIfTrue="1">
      <formula>U491=""</formula>
    </cfRule>
    <cfRule type="expression" dxfId="4170" priority="4565" stopIfTrue="1">
      <formula>U491&lt;=0</formula>
    </cfRule>
    <cfRule type="expression" dxfId="4169" priority="4566" stopIfTrue="1">
      <formula>U491&lt;1</formula>
    </cfRule>
    <cfRule type="expression" dxfId="4168" priority="4567">
      <formula>U491&gt;=1</formula>
    </cfRule>
  </conditionalFormatting>
  <conditionalFormatting sqref="U491:U493">
    <cfRule type="expression" dxfId="4167" priority="4560" stopIfTrue="1">
      <formula>U491=""</formula>
    </cfRule>
    <cfRule type="expression" dxfId="4166" priority="4561" stopIfTrue="1">
      <formula>U491&lt;=0</formula>
    </cfRule>
    <cfRule type="expression" dxfId="4165" priority="4562" stopIfTrue="1">
      <formula>U491&lt;1</formula>
    </cfRule>
    <cfRule type="expression" dxfId="4164" priority="4563">
      <formula>U491&gt;=1</formula>
    </cfRule>
  </conditionalFormatting>
  <conditionalFormatting sqref="V403 V491:V493">
    <cfRule type="expression" dxfId="4163" priority="4556" stopIfTrue="1">
      <formula>V403=""</formula>
    </cfRule>
    <cfRule type="expression" dxfId="4162" priority="4557" stopIfTrue="1">
      <formula>V403&lt;=0</formula>
    </cfRule>
    <cfRule type="expression" dxfId="4161" priority="4558" stopIfTrue="1">
      <formula>V403&lt;1</formula>
    </cfRule>
    <cfRule type="expression" dxfId="4160" priority="4559">
      <formula>V403&gt;=1</formula>
    </cfRule>
  </conditionalFormatting>
  <conditionalFormatting sqref="V403 V491:V493">
    <cfRule type="expression" dxfId="4159" priority="4552" stopIfTrue="1">
      <formula>V403=""</formula>
    </cfRule>
    <cfRule type="expression" dxfId="4158" priority="4553" stopIfTrue="1">
      <formula>V403&lt;=0</formula>
    </cfRule>
    <cfRule type="expression" dxfId="4157" priority="4554" stopIfTrue="1">
      <formula>V403&lt;1</formula>
    </cfRule>
    <cfRule type="expression" dxfId="4156" priority="4555">
      <formula>V403&gt;=1</formula>
    </cfRule>
  </conditionalFormatting>
  <conditionalFormatting sqref="P491:P493">
    <cfRule type="expression" dxfId="4155" priority="4548" stopIfTrue="1">
      <formula>P491=""</formula>
    </cfRule>
    <cfRule type="expression" dxfId="4154" priority="4549" stopIfTrue="1">
      <formula>P491&lt;=0</formula>
    </cfRule>
    <cfRule type="expression" dxfId="4153" priority="4550" stopIfTrue="1">
      <formula>P491&lt;1</formula>
    </cfRule>
    <cfRule type="expression" dxfId="4152" priority="4551">
      <formula>P491&gt;=1</formula>
    </cfRule>
  </conditionalFormatting>
  <conditionalFormatting sqref="P491:P493">
    <cfRule type="expression" dxfId="4151" priority="4544" stopIfTrue="1">
      <formula>P491=""</formula>
    </cfRule>
    <cfRule type="expression" dxfId="4150" priority="4545" stopIfTrue="1">
      <formula>P491&lt;=0</formula>
    </cfRule>
    <cfRule type="expression" dxfId="4149" priority="4546" stopIfTrue="1">
      <formula>P491&lt;1</formula>
    </cfRule>
    <cfRule type="expression" dxfId="4148" priority="4547">
      <formula>P491&gt;=1</formula>
    </cfRule>
  </conditionalFormatting>
  <conditionalFormatting sqref="Q491:Q493">
    <cfRule type="expression" dxfId="4147" priority="4540" stopIfTrue="1">
      <formula>Q491=""</formula>
    </cfRule>
    <cfRule type="expression" dxfId="4146" priority="4541" stopIfTrue="1">
      <formula>Q491&lt;=0</formula>
    </cfRule>
    <cfRule type="expression" dxfId="4145" priority="4542" stopIfTrue="1">
      <formula>Q491&lt;1</formula>
    </cfRule>
    <cfRule type="expression" dxfId="4144" priority="4543">
      <formula>Q491&gt;=1</formula>
    </cfRule>
  </conditionalFormatting>
  <conditionalFormatting sqref="Q491:Q493">
    <cfRule type="expression" dxfId="4143" priority="4536" stopIfTrue="1">
      <formula>Q491=""</formula>
    </cfRule>
    <cfRule type="expression" dxfId="4142" priority="4537" stopIfTrue="1">
      <formula>Q491&lt;=0</formula>
    </cfRule>
    <cfRule type="expression" dxfId="4141" priority="4538" stopIfTrue="1">
      <formula>Q491&lt;1</formula>
    </cfRule>
    <cfRule type="expression" dxfId="4140" priority="4539">
      <formula>Q491&gt;=1</formula>
    </cfRule>
  </conditionalFormatting>
  <conditionalFormatting sqref="L569:L581">
    <cfRule type="expression" dxfId="4139" priority="4424" stopIfTrue="1">
      <formula>L569=""</formula>
    </cfRule>
    <cfRule type="expression" dxfId="4138" priority="4425" stopIfTrue="1">
      <formula>L569&lt;=0</formula>
    </cfRule>
    <cfRule type="expression" dxfId="4137" priority="4426" stopIfTrue="1">
      <formula>L569&lt;1</formula>
    </cfRule>
    <cfRule type="expression" dxfId="4136" priority="4427">
      <formula>L569&gt;=1</formula>
    </cfRule>
  </conditionalFormatting>
  <conditionalFormatting sqref="P569:P581">
    <cfRule type="expression" dxfId="4135" priority="4444" stopIfTrue="1">
      <formula>P569=""</formula>
    </cfRule>
    <cfRule type="expression" dxfId="4134" priority="4445" stopIfTrue="1">
      <formula>P569&lt;=0</formula>
    </cfRule>
    <cfRule type="expression" dxfId="4133" priority="4446" stopIfTrue="1">
      <formula>P569&lt;1</formula>
    </cfRule>
    <cfRule type="expression" dxfId="4132" priority="4447">
      <formula>P569&gt;=1</formula>
    </cfRule>
  </conditionalFormatting>
  <conditionalFormatting sqref="P569:P581">
    <cfRule type="expression" dxfId="4131" priority="4440" stopIfTrue="1">
      <formula>P569=""</formula>
    </cfRule>
    <cfRule type="expression" dxfId="4130" priority="4441" stopIfTrue="1">
      <formula>P569&lt;=0</formula>
    </cfRule>
    <cfRule type="expression" dxfId="4129" priority="4442" stopIfTrue="1">
      <formula>P569&lt;1</formula>
    </cfRule>
    <cfRule type="expression" dxfId="4128" priority="4443">
      <formula>P569&gt;=1</formula>
    </cfRule>
  </conditionalFormatting>
  <conditionalFormatting sqref="Q569:Q575 Q581">
    <cfRule type="expression" dxfId="4127" priority="4436" stopIfTrue="1">
      <formula>Q569=""</formula>
    </cfRule>
    <cfRule type="expression" dxfId="4126" priority="4437" stopIfTrue="1">
      <formula>Q569&lt;=0</formula>
    </cfRule>
    <cfRule type="expression" dxfId="4125" priority="4438" stopIfTrue="1">
      <formula>Q569&lt;1</formula>
    </cfRule>
    <cfRule type="expression" dxfId="4124" priority="4439">
      <formula>Q569&gt;=1</formula>
    </cfRule>
  </conditionalFormatting>
  <conditionalFormatting sqref="Q569:Q575 Q581">
    <cfRule type="expression" dxfId="4123" priority="4432" stopIfTrue="1">
      <formula>Q569=""</formula>
    </cfRule>
    <cfRule type="expression" dxfId="4122" priority="4433" stopIfTrue="1">
      <formula>Q569&lt;=0</formula>
    </cfRule>
    <cfRule type="expression" dxfId="4121" priority="4434" stopIfTrue="1">
      <formula>Q569&lt;1</formula>
    </cfRule>
    <cfRule type="expression" dxfId="4120" priority="4435">
      <formula>Q569&gt;=1</formula>
    </cfRule>
  </conditionalFormatting>
  <conditionalFormatting sqref="L491:L493">
    <cfRule type="expression" dxfId="4119" priority="4428" stopIfTrue="1">
      <formula>L491=""</formula>
    </cfRule>
    <cfRule type="expression" dxfId="4118" priority="4429" stopIfTrue="1">
      <formula>L491&lt;=0</formula>
    </cfRule>
    <cfRule type="expression" dxfId="4117" priority="4430" stopIfTrue="1">
      <formula>L491&lt;1</formula>
    </cfRule>
    <cfRule type="expression" dxfId="4116" priority="4431">
      <formula>L491&gt;=1</formula>
    </cfRule>
  </conditionalFormatting>
  <conditionalFormatting sqref="O31:O37 S31:S37 W32:W33 Y33 AA33">
    <cfRule type="expression" dxfId="4115" priority="4532" stopIfTrue="1">
      <formula>O31=""</formula>
    </cfRule>
    <cfRule type="expression" dxfId="4114" priority="4533" stopIfTrue="1">
      <formula>O31&lt;=0</formula>
    </cfRule>
    <cfRule type="expression" dxfId="4113" priority="4534" stopIfTrue="1">
      <formula>O31&lt;1</formula>
    </cfRule>
    <cfRule type="expression" dxfId="4112" priority="4535">
      <formula>O31&gt;=1</formula>
    </cfRule>
  </conditionalFormatting>
  <conditionalFormatting sqref="O31:O37 S31:S37 W32:W33 Y33 AA33">
    <cfRule type="expression" dxfId="4111" priority="4528" stopIfTrue="1">
      <formula>O31=""</formula>
    </cfRule>
    <cfRule type="expression" dxfId="4110" priority="4529" stopIfTrue="1">
      <formula>O31&lt;=0</formula>
    </cfRule>
    <cfRule type="expression" dxfId="4109" priority="4530" stopIfTrue="1">
      <formula>O31&lt;1</formula>
    </cfRule>
    <cfRule type="expression" dxfId="4108" priority="4531">
      <formula>O31&gt;=1</formula>
    </cfRule>
  </conditionalFormatting>
  <conditionalFormatting sqref="R31:R37">
    <cfRule type="expression" dxfId="4107" priority="4524" stopIfTrue="1">
      <formula>S31=""</formula>
    </cfRule>
    <cfRule type="expression" dxfId="4106" priority="4525" stopIfTrue="1">
      <formula>AND(S31&lt;&gt;"",R31&lt;1)</formula>
    </cfRule>
    <cfRule type="expression" dxfId="4105" priority="4526">
      <formula>AND(S31&lt;&gt;"",R31&gt;=1)</formula>
    </cfRule>
  </conditionalFormatting>
  <conditionalFormatting sqref="X31:X33 X35:X37">
    <cfRule type="expression" dxfId="4104" priority="4521" stopIfTrue="1">
      <formula>Y31=""</formula>
    </cfRule>
    <cfRule type="expression" dxfId="4103" priority="4522" stopIfTrue="1">
      <formula>AND(Y31&lt;&gt;"",X31&lt;1)</formula>
    </cfRule>
    <cfRule type="expression" dxfId="4102" priority="4523">
      <formula>AND(Y31&lt;&gt;"",X31&gt;=1)</formula>
    </cfRule>
  </conditionalFormatting>
  <conditionalFormatting sqref="Z31:Z33 Z35:Z37">
    <cfRule type="expression" dxfId="4101" priority="4518" stopIfTrue="1">
      <formula>AA31=""</formula>
    </cfRule>
    <cfRule type="expression" dxfId="4100" priority="4519" stopIfTrue="1">
      <formula>AND(AA31&lt;&gt;"",Z31&lt;1)</formula>
    </cfRule>
    <cfRule type="expression" dxfId="4099" priority="4520">
      <formula>AND(AA31&lt;&gt;"",Z31&gt;=1)</formula>
    </cfRule>
  </conditionalFormatting>
  <conditionalFormatting sqref="U31 U33">
    <cfRule type="expression" dxfId="4098" priority="4514" stopIfTrue="1">
      <formula>U31=""</formula>
    </cfRule>
    <cfRule type="expression" dxfId="4097" priority="4515" stopIfTrue="1">
      <formula>U31&lt;=0</formula>
    </cfRule>
    <cfRule type="expression" dxfId="4096" priority="4516" stopIfTrue="1">
      <formula>U31&lt;1</formula>
    </cfRule>
    <cfRule type="expression" dxfId="4095" priority="4517">
      <formula>U31&gt;=1</formula>
    </cfRule>
  </conditionalFormatting>
  <conditionalFormatting sqref="U31 U33">
    <cfRule type="expression" dxfId="4094" priority="4510" stopIfTrue="1">
      <formula>U31=""</formula>
    </cfRule>
    <cfRule type="expression" dxfId="4093" priority="4511" stopIfTrue="1">
      <formula>U31&lt;=0</formula>
    </cfRule>
    <cfRule type="expression" dxfId="4092" priority="4512" stopIfTrue="1">
      <formula>U31&lt;1</formula>
    </cfRule>
    <cfRule type="expression" dxfId="4091" priority="4513">
      <formula>U31&gt;=1</formula>
    </cfRule>
  </conditionalFormatting>
  <conditionalFormatting sqref="V33">
    <cfRule type="expression" dxfId="4090" priority="4506" stopIfTrue="1">
      <formula>V33=""</formula>
    </cfRule>
    <cfRule type="expression" dxfId="4089" priority="4507" stopIfTrue="1">
      <formula>V33&lt;=0</formula>
    </cfRule>
    <cfRule type="expression" dxfId="4088" priority="4508" stopIfTrue="1">
      <formula>V33&lt;1</formula>
    </cfRule>
    <cfRule type="expression" dxfId="4087" priority="4509">
      <formula>V33&gt;=1</formula>
    </cfRule>
  </conditionalFormatting>
  <conditionalFormatting sqref="V33">
    <cfRule type="expression" dxfId="4086" priority="4502" stopIfTrue="1">
      <formula>V33=""</formula>
    </cfRule>
    <cfRule type="expression" dxfId="4085" priority="4503" stopIfTrue="1">
      <formula>V33&lt;=0</formula>
    </cfRule>
    <cfRule type="expression" dxfId="4084" priority="4504" stopIfTrue="1">
      <formula>V33&lt;1</formula>
    </cfRule>
    <cfRule type="expression" dxfId="4083" priority="4505">
      <formula>V33&gt;=1</formula>
    </cfRule>
  </conditionalFormatting>
  <conditionalFormatting sqref="P31:P37">
    <cfRule type="expression" dxfId="4082" priority="4498" stopIfTrue="1">
      <formula>P31=""</formula>
    </cfRule>
    <cfRule type="expression" dxfId="4081" priority="4499" stopIfTrue="1">
      <formula>P31&lt;=0</formula>
    </cfRule>
    <cfRule type="expression" dxfId="4080" priority="4500" stopIfTrue="1">
      <formula>P31&lt;1</formula>
    </cfRule>
    <cfRule type="expression" dxfId="4079" priority="4501">
      <formula>P31&gt;=1</formula>
    </cfRule>
  </conditionalFormatting>
  <conditionalFormatting sqref="P31:P37">
    <cfRule type="expression" dxfId="4078" priority="4494" stopIfTrue="1">
      <formula>P31=""</formula>
    </cfRule>
    <cfRule type="expression" dxfId="4077" priority="4495" stopIfTrue="1">
      <formula>P31&lt;=0</formula>
    </cfRule>
    <cfRule type="expression" dxfId="4076" priority="4496" stopIfTrue="1">
      <formula>P31&lt;1</formula>
    </cfRule>
    <cfRule type="expression" dxfId="4075" priority="4497">
      <formula>P31&gt;=1</formula>
    </cfRule>
  </conditionalFormatting>
  <conditionalFormatting sqref="Q32:Q34">
    <cfRule type="expression" dxfId="4074" priority="4490" stopIfTrue="1">
      <formula>Q32=""</formula>
    </cfRule>
    <cfRule type="expression" dxfId="4073" priority="4491" stopIfTrue="1">
      <formula>Q32&lt;=0</formula>
    </cfRule>
    <cfRule type="expression" dxfId="4072" priority="4492" stopIfTrue="1">
      <formula>Q32&lt;1</formula>
    </cfRule>
    <cfRule type="expression" dxfId="4071" priority="4493">
      <formula>Q32&gt;=1</formula>
    </cfRule>
  </conditionalFormatting>
  <conditionalFormatting sqref="Q32:Q34">
    <cfRule type="expression" dxfId="4070" priority="4486" stopIfTrue="1">
      <formula>Q32=""</formula>
    </cfRule>
    <cfRule type="expression" dxfId="4069" priority="4487" stopIfTrue="1">
      <formula>Q32&lt;=0</formula>
    </cfRule>
    <cfRule type="expression" dxfId="4068" priority="4488" stopIfTrue="1">
      <formula>Q32&lt;1</formula>
    </cfRule>
    <cfRule type="expression" dxfId="4067" priority="4489">
      <formula>Q32&gt;=1</formula>
    </cfRule>
  </conditionalFormatting>
  <conditionalFormatting sqref="O569:O581 S569:S581 AA572 Y572 W572 AA574">
    <cfRule type="expression" dxfId="4066" priority="4482" stopIfTrue="1">
      <formula>O569=""</formula>
    </cfRule>
    <cfRule type="expression" dxfId="4065" priority="4483" stopIfTrue="1">
      <formula>O569&lt;=0</formula>
    </cfRule>
    <cfRule type="expression" dxfId="4064" priority="4484" stopIfTrue="1">
      <formula>O569&lt;1</formula>
    </cfRule>
    <cfRule type="expression" dxfId="4063" priority="4485">
      <formula>O569&gt;=1</formula>
    </cfRule>
  </conditionalFormatting>
  <conditionalFormatting sqref="O569:O581 S569:S581 AA572 Y572 W572 AA574">
    <cfRule type="expression" dxfId="4062" priority="4478" stopIfTrue="1">
      <formula>O569=""</formula>
    </cfRule>
    <cfRule type="expression" dxfId="4061" priority="4479" stopIfTrue="1">
      <formula>O569&lt;=0</formula>
    </cfRule>
    <cfRule type="expression" dxfId="4060" priority="4480" stopIfTrue="1">
      <formula>O569&lt;1</formula>
    </cfRule>
    <cfRule type="expression" dxfId="4059" priority="4481">
      <formula>O569&gt;=1</formula>
    </cfRule>
  </conditionalFormatting>
  <conditionalFormatting sqref="T569:T581">
    <cfRule type="expression" dxfId="4058" priority="4473" stopIfTrue="1">
      <formula>AND(U569="", V569="", W569="")</formula>
    </cfRule>
    <cfRule type="expression" dxfId="4057" priority="4474" stopIfTrue="1">
      <formula>AND(OR(U569&lt;&gt;"",V569&lt;&gt;"",W569&lt;&gt;""),OR(T569&lt;1,T569=""))</formula>
    </cfRule>
    <cfRule type="expression" dxfId="4056" priority="4475">
      <formula>AND(U569&lt;&gt;"",V569&lt;&gt;"",W569&lt;&gt;"",T569&gt;=1)</formula>
    </cfRule>
  </conditionalFormatting>
  <conditionalFormatting sqref="R569:R581">
    <cfRule type="expression" dxfId="4055" priority="4470" stopIfTrue="1">
      <formula>S569=""</formula>
    </cfRule>
    <cfRule type="expression" dxfId="4054" priority="4471" stopIfTrue="1">
      <formula>AND(S569&lt;&gt;"",R569&lt;1)</formula>
    </cfRule>
    <cfRule type="expression" dxfId="4053" priority="4472">
      <formula>AND(S569&lt;&gt;"",R569&gt;=1)</formula>
    </cfRule>
  </conditionalFormatting>
  <conditionalFormatting sqref="Z569:Z573 Z576">
    <cfRule type="expression" dxfId="4052" priority="4464" stopIfTrue="1">
      <formula>AA569=""</formula>
    </cfRule>
    <cfRule type="expression" dxfId="4051" priority="4465" stopIfTrue="1">
      <formula>AND(AA569&lt;&gt;"",Z569&lt;1)</formula>
    </cfRule>
    <cfRule type="expression" dxfId="4050" priority="4466">
      <formula>AND(AA569&lt;&gt;"",Z569&gt;=1)</formula>
    </cfRule>
  </conditionalFormatting>
  <conditionalFormatting sqref="U571:U572">
    <cfRule type="expression" dxfId="4049" priority="4460" stopIfTrue="1">
      <formula>U571=""</formula>
    </cfRule>
    <cfRule type="expression" dxfId="4048" priority="4461" stopIfTrue="1">
      <formula>U571&lt;=0</formula>
    </cfRule>
    <cfRule type="expression" dxfId="4047" priority="4462" stopIfTrue="1">
      <formula>U571&lt;1</formula>
    </cfRule>
    <cfRule type="expression" dxfId="4046" priority="4463">
      <formula>U571&gt;=1</formula>
    </cfRule>
  </conditionalFormatting>
  <conditionalFormatting sqref="U571:U572">
    <cfRule type="expression" dxfId="4045" priority="4456" stopIfTrue="1">
      <formula>U571=""</formula>
    </cfRule>
    <cfRule type="expression" dxfId="4044" priority="4457" stopIfTrue="1">
      <formula>U571&lt;=0</formula>
    </cfRule>
    <cfRule type="expression" dxfId="4043" priority="4458" stopIfTrue="1">
      <formula>U571&lt;1</formula>
    </cfRule>
    <cfRule type="expression" dxfId="4042" priority="4459">
      <formula>U571&gt;=1</formula>
    </cfRule>
  </conditionalFormatting>
  <conditionalFormatting sqref="V572">
    <cfRule type="expression" dxfId="4041" priority="4452" stopIfTrue="1">
      <formula>V572=""</formula>
    </cfRule>
    <cfRule type="expression" dxfId="4040" priority="4453" stopIfTrue="1">
      <formula>V572&lt;=0</formula>
    </cfRule>
    <cfRule type="expression" dxfId="4039" priority="4454" stopIfTrue="1">
      <formula>V572&lt;1</formula>
    </cfRule>
    <cfRule type="expression" dxfId="4038" priority="4455">
      <formula>V572&gt;=1</formula>
    </cfRule>
  </conditionalFormatting>
  <conditionalFormatting sqref="V572">
    <cfRule type="expression" dxfId="4037" priority="4448" stopIfTrue="1">
      <formula>V572=""</formula>
    </cfRule>
    <cfRule type="expression" dxfId="4036" priority="4449" stopIfTrue="1">
      <formula>V572&lt;=0</formula>
    </cfRule>
    <cfRule type="expression" dxfId="4035" priority="4450" stopIfTrue="1">
      <formula>V572&lt;1</formula>
    </cfRule>
    <cfRule type="expression" dxfId="4034" priority="4451">
      <formula>V572&gt;=1</formula>
    </cfRule>
  </conditionalFormatting>
  <conditionalFormatting sqref="N491:N493 N72 N85 N129:N133 N97 N139:N143 N149:N153 N159:N163 N201:N216 N229 N235 N241 N268:N280 N301:N310 N294:N295 N327:N328 N317:N319 N58:N60 N79 N105:N110 N194 N222:N223 N285:N286 N314:N315 N377:N380 N341:N342 N369:N372 N393:N401 N403 N374:N375 N405:N409 N411:N414 N427:N431 N433:N436 N438:N443 N416:N421 N449:N455 N457:N460 N473:N475 N477:N480 N482:N489 N462:N467 N500 N502:N512 N516:N517 N519:N520 N522:N534 N536:N539 N541:N542 N544:N554 N556:N559 N561 N180:N192 N112:N123 N359:N367 N74:N77 N87:N91 N99:N103 N354:N356 N135:N137 N290:N292 N321 N330 N332:N339 N382 N384:N391 N423 N425 N445 N447 N469 N471 N31:N37 N247:N262 N563:N567 N39:N56 N569:N581">
    <cfRule type="expression" dxfId="4033" priority="4476" stopIfTrue="1">
      <formula>AND(O31="",P31="",Q31="")</formula>
    </cfRule>
    <cfRule type="expression" dxfId="4032" priority="4477" stopIfTrue="1">
      <formula>AND(OR(O31&lt;&gt;"",P31&lt;&gt;"",Q31&lt;&gt;""),OR(N31&lt;1,N31=""))</formula>
    </cfRule>
    <cfRule type="expression" dxfId="4031" priority="4527">
      <formula>AND(O31&lt;&gt;"",P31&lt;&gt;"",Q31&lt;&gt;"",N31&gt;=1)</formula>
    </cfRule>
  </conditionalFormatting>
  <conditionalFormatting sqref="Q472">
    <cfRule type="expression" dxfId="4030" priority="4336" stopIfTrue="1">
      <formula>Q472=""</formula>
    </cfRule>
    <cfRule type="expression" dxfId="4029" priority="4337" stopIfTrue="1">
      <formula>Q472&lt;=0</formula>
    </cfRule>
    <cfRule type="expression" dxfId="4028" priority="4338" stopIfTrue="1">
      <formula>Q472&lt;1</formula>
    </cfRule>
    <cfRule type="expression" dxfId="4027" priority="4339">
      <formula>Q472&gt;=1</formula>
    </cfRule>
  </conditionalFormatting>
  <conditionalFormatting sqref="Q472">
    <cfRule type="expression" dxfId="4026" priority="4332" stopIfTrue="1">
      <formula>Q472=""</formula>
    </cfRule>
    <cfRule type="expression" dxfId="4025" priority="4333" stopIfTrue="1">
      <formula>Q472&lt;=0</formula>
    </cfRule>
    <cfRule type="expression" dxfId="4024" priority="4334" stopIfTrue="1">
      <formula>Q472&lt;1</formula>
    </cfRule>
    <cfRule type="expression" dxfId="4023" priority="4335">
      <formula>Q472&gt;=1</formula>
    </cfRule>
  </conditionalFormatting>
  <conditionalFormatting sqref="AA472 Y472 W472 S472 O472">
    <cfRule type="expression" dxfId="4022" priority="4420" stopIfTrue="1">
      <formula>O472=""</formula>
    </cfRule>
    <cfRule type="expression" dxfId="4021" priority="4421" stopIfTrue="1">
      <formula>O472&lt;=0</formula>
    </cfRule>
    <cfRule type="expression" dxfId="4020" priority="4422" stopIfTrue="1">
      <formula>O472&lt;1</formula>
    </cfRule>
    <cfRule type="expression" dxfId="4019" priority="4423">
      <formula>O472&gt;=1</formula>
    </cfRule>
  </conditionalFormatting>
  <conditionalFormatting sqref="AA472 Y472 W472 S472 O472">
    <cfRule type="expression" dxfId="4018" priority="4416" stopIfTrue="1">
      <formula>O472=""</formula>
    </cfRule>
    <cfRule type="expression" dxfId="4017" priority="4417" stopIfTrue="1">
      <formula>O472&lt;=0</formula>
    </cfRule>
    <cfRule type="expression" dxfId="4016" priority="4418" stopIfTrue="1">
      <formula>O472&lt;1</formula>
    </cfRule>
    <cfRule type="expression" dxfId="4015" priority="4419">
      <formula>O472&gt;=1</formula>
    </cfRule>
  </conditionalFormatting>
  <conditionalFormatting sqref="T472">
    <cfRule type="expression" dxfId="4014" priority="4413" stopIfTrue="1">
      <formula>AND(U472="", V472="", W472="")</formula>
    </cfRule>
    <cfRule type="expression" dxfId="4013" priority="4414" stopIfTrue="1">
      <formula>AND(U472&lt;&gt;"",V472&lt;&gt;"",W472&lt;&gt;"",T472&lt;1)</formula>
    </cfRule>
    <cfRule type="expression" dxfId="4012" priority="4415">
      <formula>AND(U472&lt;&gt;"",V472&lt;&gt;"",W472&lt;&gt;"",T472&gt;=1)</formula>
    </cfRule>
  </conditionalFormatting>
  <conditionalFormatting sqref="R472">
    <cfRule type="expression" dxfId="4011" priority="4410" stopIfTrue="1">
      <formula>S472=""</formula>
    </cfRule>
    <cfRule type="expression" dxfId="4010" priority="4411" stopIfTrue="1">
      <formula>AND(S472&lt;&gt;"",R472&lt;1)</formula>
    </cfRule>
    <cfRule type="expression" dxfId="4009" priority="4412">
      <formula>AND(S472&lt;&gt;"",R472&gt;=1)</formula>
    </cfRule>
  </conditionalFormatting>
  <conditionalFormatting sqref="U472">
    <cfRule type="expression" dxfId="4008" priority="4406" stopIfTrue="1">
      <formula>U472=""</formula>
    </cfRule>
    <cfRule type="expression" dxfId="4007" priority="4407" stopIfTrue="1">
      <formula>U472&lt;=0</formula>
    </cfRule>
    <cfRule type="expression" dxfId="4006" priority="4408" stopIfTrue="1">
      <formula>U472&lt;1</formula>
    </cfRule>
    <cfRule type="expression" dxfId="4005" priority="4409">
      <formula>U472&gt;=1</formula>
    </cfRule>
  </conditionalFormatting>
  <conditionalFormatting sqref="U472">
    <cfRule type="expression" dxfId="4004" priority="4402" stopIfTrue="1">
      <formula>U472=""</formula>
    </cfRule>
    <cfRule type="expression" dxfId="4003" priority="4403" stopIfTrue="1">
      <formula>U472&lt;=0</formula>
    </cfRule>
    <cfRule type="expression" dxfId="4002" priority="4404" stopIfTrue="1">
      <formula>U472&lt;1</formula>
    </cfRule>
    <cfRule type="expression" dxfId="4001" priority="4405">
      <formula>U472&gt;=1</formula>
    </cfRule>
  </conditionalFormatting>
  <conditionalFormatting sqref="V472">
    <cfRule type="expression" dxfId="4000" priority="4398" stopIfTrue="1">
      <formula>V472=""</formula>
    </cfRule>
    <cfRule type="expression" dxfId="3999" priority="4399" stopIfTrue="1">
      <formula>V472&lt;=0</formula>
    </cfRule>
    <cfRule type="expression" dxfId="3998" priority="4400" stopIfTrue="1">
      <formula>V472&lt;1</formula>
    </cfRule>
    <cfRule type="expression" dxfId="3997" priority="4401">
      <formula>V472&gt;=1</formula>
    </cfRule>
  </conditionalFormatting>
  <conditionalFormatting sqref="V472">
    <cfRule type="expression" dxfId="3996" priority="4394" stopIfTrue="1">
      <formula>V472=""</formula>
    </cfRule>
    <cfRule type="expression" dxfId="3995" priority="4395" stopIfTrue="1">
      <formula>V472&lt;=0</formula>
    </cfRule>
    <cfRule type="expression" dxfId="3994" priority="4396" stopIfTrue="1">
      <formula>V472&lt;1</formula>
    </cfRule>
    <cfRule type="expression" dxfId="3993" priority="4397">
      <formula>V472&gt;=1</formula>
    </cfRule>
  </conditionalFormatting>
  <conditionalFormatting sqref="P472">
    <cfRule type="expression" dxfId="3992" priority="4390" stopIfTrue="1">
      <formula>P472=""</formula>
    </cfRule>
    <cfRule type="expression" dxfId="3991" priority="4391" stopIfTrue="1">
      <formula>P472&lt;=0</formula>
    </cfRule>
    <cfRule type="expression" dxfId="3990" priority="4392" stopIfTrue="1">
      <formula>P472&lt;1</formula>
    </cfRule>
    <cfRule type="expression" dxfId="3989" priority="4393">
      <formula>P472&gt;=1</formula>
    </cfRule>
  </conditionalFormatting>
  <conditionalFormatting sqref="P472">
    <cfRule type="expression" dxfId="3988" priority="4386" stopIfTrue="1">
      <formula>P472=""</formula>
    </cfRule>
    <cfRule type="expression" dxfId="3987" priority="4387" stopIfTrue="1">
      <formula>P472&lt;=0</formula>
    </cfRule>
    <cfRule type="expression" dxfId="3986" priority="4388" stopIfTrue="1">
      <formula>P472&lt;1</formula>
    </cfRule>
    <cfRule type="expression" dxfId="3985" priority="4389">
      <formula>P472&gt;=1</formula>
    </cfRule>
  </conditionalFormatting>
  <conditionalFormatting sqref="Q472">
    <cfRule type="expression" dxfId="3984" priority="4382" stopIfTrue="1">
      <formula>Q472=""</formula>
    </cfRule>
    <cfRule type="expression" dxfId="3983" priority="4383" stopIfTrue="1">
      <formula>Q472&lt;=0</formula>
    </cfRule>
    <cfRule type="expression" dxfId="3982" priority="4384" stopIfTrue="1">
      <formula>Q472&lt;1</formula>
    </cfRule>
    <cfRule type="expression" dxfId="3981" priority="4385">
      <formula>Q472&gt;=1</formula>
    </cfRule>
  </conditionalFormatting>
  <conditionalFormatting sqref="Q472">
    <cfRule type="expression" dxfId="3980" priority="4378" stopIfTrue="1">
      <formula>Q472=""</formula>
    </cfRule>
    <cfRule type="expression" dxfId="3979" priority="4379" stopIfTrue="1">
      <formula>Q472&lt;=0</formula>
    </cfRule>
    <cfRule type="expression" dxfId="3978" priority="4380" stopIfTrue="1">
      <formula>Q472&lt;1</formula>
    </cfRule>
    <cfRule type="expression" dxfId="3977" priority="4381">
      <formula>Q472&gt;=1</formula>
    </cfRule>
  </conditionalFormatting>
  <conditionalFormatting sqref="AA472 Y472 W472 S472 O472">
    <cfRule type="expression" dxfId="3976" priority="4374" stopIfTrue="1">
      <formula>O472=""</formula>
    </cfRule>
    <cfRule type="expression" dxfId="3975" priority="4375" stopIfTrue="1">
      <formula>O472&lt;=0</formula>
    </cfRule>
    <cfRule type="expression" dxfId="3974" priority="4376" stopIfTrue="1">
      <formula>O472&lt;1</formula>
    </cfRule>
    <cfRule type="expression" dxfId="3973" priority="4377">
      <formula>O472&gt;=1</formula>
    </cfRule>
  </conditionalFormatting>
  <conditionalFormatting sqref="AA472 Y472 W472 S472 O472">
    <cfRule type="expression" dxfId="3972" priority="4370" stopIfTrue="1">
      <formula>O472=""</formula>
    </cfRule>
    <cfRule type="expression" dxfId="3971" priority="4371" stopIfTrue="1">
      <formula>O472&lt;=0</formula>
    </cfRule>
    <cfRule type="expression" dxfId="3970" priority="4372" stopIfTrue="1">
      <formula>O472&lt;1</formula>
    </cfRule>
    <cfRule type="expression" dxfId="3969" priority="4373">
      <formula>O472&gt;=1</formula>
    </cfRule>
  </conditionalFormatting>
  <conditionalFormatting sqref="T472">
    <cfRule type="expression" dxfId="3968" priority="4367" stopIfTrue="1">
      <formula>AND(U472="", V472="", W472="")</formula>
    </cfRule>
    <cfRule type="expression" dxfId="3967" priority="4368" stopIfTrue="1">
      <formula>AND(OR(U472&lt;&gt;"",V472&lt;&gt;"",W472&lt;&gt;""),OR(T472&lt;1,T472=""))</formula>
    </cfRule>
    <cfRule type="expression" dxfId="3966" priority="4369">
      <formula>AND(U472&lt;&gt;"",V472&lt;&gt;"",W472&lt;&gt;"",T472&gt;=1)</formula>
    </cfRule>
  </conditionalFormatting>
  <conditionalFormatting sqref="R472">
    <cfRule type="expression" dxfId="3965" priority="4364" stopIfTrue="1">
      <formula>S472=""</formula>
    </cfRule>
    <cfRule type="expression" dxfId="3964" priority="4365" stopIfTrue="1">
      <formula>AND(S472&lt;&gt;"",R472&lt;1)</formula>
    </cfRule>
    <cfRule type="expression" dxfId="3963" priority="4366">
      <formula>AND(S472&lt;&gt;"",R472&gt;=1)</formula>
    </cfRule>
  </conditionalFormatting>
  <conditionalFormatting sqref="U472">
    <cfRule type="expression" dxfId="3962" priority="4360" stopIfTrue="1">
      <formula>U472=""</formula>
    </cfRule>
    <cfRule type="expression" dxfId="3961" priority="4361" stopIfTrue="1">
      <formula>U472&lt;=0</formula>
    </cfRule>
    <cfRule type="expression" dxfId="3960" priority="4362" stopIfTrue="1">
      <formula>U472&lt;1</formula>
    </cfRule>
    <cfRule type="expression" dxfId="3959" priority="4363">
      <formula>U472&gt;=1</formula>
    </cfRule>
  </conditionalFormatting>
  <conditionalFormatting sqref="U472">
    <cfRule type="expression" dxfId="3958" priority="4356" stopIfTrue="1">
      <formula>U472=""</formula>
    </cfRule>
    <cfRule type="expression" dxfId="3957" priority="4357" stopIfTrue="1">
      <formula>U472&lt;=0</formula>
    </cfRule>
    <cfRule type="expression" dxfId="3956" priority="4358" stopIfTrue="1">
      <formula>U472&lt;1</formula>
    </cfRule>
    <cfRule type="expression" dxfId="3955" priority="4359">
      <formula>U472&gt;=1</formula>
    </cfRule>
  </conditionalFormatting>
  <conditionalFormatting sqref="V472">
    <cfRule type="expression" dxfId="3954" priority="4352" stopIfTrue="1">
      <formula>V472=""</formula>
    </cfRule>
    <cfRule type="expression" dxfId="3953" priority="4353" stopIfTrue="1">
      <formula>V472&lt;=0</formula>
    </cfRule>
    <cfRule type="expression" dxfId="3952" priority="4354" stopIfTrue="1">
      <formula>V472&lt;1</formula>
    </cfRule>
    <cfRule type="expression" dxfId="3951" priority="4355">
      <formula>V472&gt;=1</formula>
    </cfRule>
  </conditionalFormatting>
  <conditionalFormatting sqref="V472">
    <cfRule type="expression" dxfId="3950" priority="4348" stopIfTrue="1">
      <formula>V472=""</formula>
    </cfRule>
    <cfRule type="expression" dxfId="3949" priority="4349" stopIfTrue="1">
      <formula>V472&lt;=0</formula>
    </cfRule>
    <cfRule type="expression" dxfId="3948" priority="4350" stopIfTrue="1">
      <formula>V472&lt;1</formula>
    </cfRule>
    <cfRule type="expression" dxfId="3947" priority="4351">
      <formula>V472&gt;=1</formula>
    </cfRule>
  </conditionalFormatting>
  <conditionalFormatting sqref="P472">
    <cfRule type="expression" dxfId="3946" priority="4344" stopIfTrue="1">
      <formula>P472=""</formula>
    </cfRule>
    <cfRule type="expression" dxfId="3945" priority="4345" stopIfTrue="1">
      <formula>P472&lt;=0</formula>
    </cfRule>
    <cfRule type="expression" dxfId="3944" priority="4346" stopIfTrue="1">
      <formula>P472&lt;1</formula>
    </cfRule>
    <cfRule type="expression" dxfId="3943" priority="4347">
      <formula>P472&gt;=1</formula>
    </cfRule>
  </conditionalFormatting>
  <conditionalFormatting sqref="P472">
    <cfRule type="expression" dxfId="3942" priority="4340" stopIfTrue="1">
      <formula>P472=""</formula>
    </cfRule>
    <cfRule type="expression" dxfId="3941" priority="4341" stopIfTrue="1">
      <formula>P472&lt;=0</formula>
    </cfRule>
    <cfRule type="expression" dxfId="3940" priority="4342" stopIfTrue="1">
      <formula>P472&lt;1</formula>
    </cfRule>
    <cfRule type="expression" dxfId="3939" priority="4343">
      <formula>P472&gt;=1</formula>
    </cfRule>
  </conditionalFormatting>
  <conditionalFormatting sqref="L472">
    <cfRule type="expression" dxfId="3938" priority="4322" stopIfTrue="1">
      <formula>L472=""</formula>
    </cfRule>
    <cfRule type="expression" dxfId="3937" priority="4323" stopIfTrue="1">
      <formula>L472&lt;=0</formula>
    </cfRule>
    <cfRule type="expression" dxfId="3936" priority="4324" stopIfTrue="1">
      <formula>L472&lt;1</formula>
    </cfRule>
    <cfRule type="expression" dxfId="3935" priority="4325">
      <formula>L472&gt;=1</formula>
    </cfRule>
  </conditionalFormatting>
  <conditionalFormatting sqref="N472">
    <cfRule type="expression" dxfId="3934" priority="4326" stopIfTrue="1">
      <formula>AND(O472="",P472="",Q472="")</formula>
    </cfRule>
    <cfRule type="expression" dxfId="3933" priority="4327" stopIfTrue="1">
      <formula>AND(OR(O472&lt;&gt;"",P472&lt;&gt;"",Q472&lt;&gt;""),OR(N472&lt;1,N472=""))</formula>
    </cfRule>
    <cfRule type="expression" dxfId="3932" priority="4331">
      <formula>AND(O472&lt;&gt;"",P472&lt;&gt;"",Q472&lt;&gt;"",N472&gt;=1)</formula>
    </cfRule>
  </conditionalFormatting>
  <conditionalFormatting sqref="T472">
    <cfRule type="expression" dxfId="3931" priority="4328" stopIfTrue="1">
      <formula>AND(U472="", V472="", W472="")</formula>
    </cfRule>
    <cfRule type="expression" dxfId="3930" priority="4329" stopIfTrue="1">
      <formula>AND(OR(U472&lt;&gt;"",V472&lt;&gt;"",W472&lt;&gt;""),OR(T472&lt;1,T472=""))</formula>
    </cfRule>
    <cfRule type="expression" dxfId="3929" priority="4330">
      <formula>AND(U472&lt;&gt;"",V472&lt;&gt;"",W472&lt;&gt;"",T472&gt;=1)</formula>
    </cfRule>
  </conditionalFormatting>
  <conditionalFormatting sqref="AA490 Y490 W490 S490 O490">
    <cfRule type="expression" dxfId="3928" priority="4318" stopIfTrue="1">
      <formula>O490=""</formula>
    </cfRule>
    <cfRule type="expression" dxfId="3927" priority="4319" stopIfTrue="1">
      <formula>O490&lt;=0</formula>
    </cfRule>
    <cfRule type="expression" dxfId="3926" priority="4320" stopIfTrue="1">
      <formula>O490&lt;1</formula>
    </cfRule>
    <cfRule type="expression" dxfId="3925" priority="4321">
      <formula>O490&gt;=1</formula>
    </cfRule>
  </conditionalFormatting>
  <conditionalFormatting sqref="AA490 Y490 W490 S490 O490">
    <cfRule type="expression" dxfId="3924" priority="4314" stopIfTrue="1">
      <formula>O490=""</formula>
    </cfRule>
    <cfRule type="expression" dxfId="3923" priority="4315" stopIfTrue="1">
      <formula>O490&lt;=0</formula>
    </cfRule>
    <cfRule type="expression" dxfId="3922" priority="4316" stopIfTrue="1">
      <formula>O490&lt;1</formula>
    </cfRule>
    <cfRule type="expression" dxfId="3921" priority="4317">
      <formula>O490&gt;=1</formula>
    </cfRule>
  </conditionalFormatting>
  <conditionalFormatting sqref="T490">
    <cfRule type="expression" dxfId="3920" priority="4311" stopIfTrue="1">
      <formula>AND(U490="", V490="", W490="")</formula>
    </cfRule>
    <cfRule type="expression" dxfId="3919" priority="4312" stopIfTrue="1">
      <formula>AND(U490&lt;&gt;"",V490&lt;&gt;"",W490&lt;&gt;"",T490&lt;1)</formula>
    </cfRule>
    <cfRule type="expression" dxfId="3918" priority="4313">
      <formula>AND(U490&lt;&gt;"",V490&lt;&gt;"",W490&lt;&gt;"",T490&gt;=1)</formula>
    </cfRule>
  </conditionalFormatting>
  <conditionalFormatting sqref="R490">
    <cfRule type="expression" dxfId="3917" priority="4308" stopIfTrue="1">
      <formula>S490=""</formula>
    </cfRule>
    <cfRule type="expression" dxfId="3916" priority="4309" stopIfTrue="1">
      <formula>AND(S490&lt;&gt;"",R490&lt;1)</formula>
    </cfRule>
    <cfRule type="expression" dxfId="3915" priority="4310">
      <formula>AND(S490&lt;&gt;"",R490&gt;=1)</formula>
    </cfRule>
  </conditionalFormatting>
  <conditionalFormatting sqref="U490">
    <cfRule type="expression" dxfId="3914" priority="4304" stopIfTrue="1">
      <formula>U490=""</formula>
    </cfRule>
    <cfRule type="expression" dxfId="3913" priority="4305" stopIfTrue="1">
      <formula>U490&lt;=0</formula>
    </cfRule>
    <cfRule type="expression" dxfId="3912" priority="4306" stopIfTrue="1">
      <formula>U490&lt;1</formula>
    </cfRule>
    <cfRule type="expression" dxfId="3911" priority="4307">
      <formula>U490&gt;=1</formula>
    </cfRule>
  </conditionalFormatting>
  <conditionalFormatting sqref="U490">
    <cfRule type="expression" dxfId="3910" priority="4300" stopIfTrue="1">
      <formula>U490=""</formula>
    </cfRule>
    <cfRule type="expression" dxfId="3909" priority="4301" stopIfTrue="1">
      <formula>U490&lt;=0</formula>
    </cfRule>
    <cfRule type="expression" dxfId="3908" priority="4302" stopIfTrue="1">
      <formula>U490&lt;1</formula>
    </cfRule>
    <cfRule type="expression" dxfId="3907" priority="4303">
      <formula>U490&gt;=1</formula>
    </cfRule>
  </conditionalFormatting>
  <conditionalFormatting sqref="V490">
    <cfRule type="expression" dxfId="3906" priority="4296" stopIfTrue="1">
      <formula>V490=""</formula>
    </cfRule>
    <cfRule type="expression" dxfId="3905" priority="4297" stopIfTrue="1">
      <formula>V490&lt;=0</formula>
    </cfRule>
    <cfRule type="expression" dxfId="3904" priority="4298" stopIfTrue="1">
      <formula>V490&lt;1</formula>
    </cfRule>
    <cfRule type="expression" dxfId="3903" priority="4299">
      <formula>V490&gt;=1</formula>
    </cfRule>
  </conditionalFormatting>
  <conditionalFormatting sqref="V490">
    <cfRule type="expression" dxfId="3902" priority="4292" stopIfTrue="1">
      <formula>V490=""</formula>
    </cfRule>
    <cfRule type="expression" dxfId="3901" priority="4293" stopIfTrue="1">
      <formula>V490&lt;=0</formula>
    </cfRule>
    <cfRule type="expression" dxfId="3900" priority="4294" stopIfTrue="1">
      <formula>V490&lt;1</formula>
    </cfRule>
    <cfRule type="expression" dxfId="3899" priority="4295">
      <formula>V490&gt;=1</formula>
    </cfRule>
  </conditionalFormatting>
  <conditionalFormatting sqref="P490">
    <cfRule type="expression" dxfId="3898" priority="4288" stopIfTrue="1">
      <formula>P490=""</formula>
    </cfRule>
    <cfRule type="expression" dxfId="3897" priority="4289" stopIfTrue="1">
      <formula>P490&lt;=0</formula>
    </cfRule>
    <cfRule type="expression" dxfId="3896" priority="4290" stopIfTrue="1">
      <formula>P490&lt;1</formula>
    </cfRule>
    <cfRule type="expression" dxfId="3895" priority="4291">
      <formula>P490&gt;=1</formula>
    </cfRule>
  </conditionalFormatting>
  <conditionalFormatting sqref="P490">
    <cfRule type="expression" dxfId="3894" priority="4284" stopIfTrue="1">
      <formula>P490=""</formula>
    </cfRule>
    <cfRule type="expression" dxfId="3893" priority="4285" stopIfTrue="1">
      <formula>P490&lt;=0</formula>
    </cfRule>
    <cfRule type="expression" dxfId="3892" priority="4286" stopIfTrue="1">
      <formula>P490&lt;1</formula>
    </cfRule>
    <cfRule type="expression" dxfId="3891" priority="4287">
      <formula>P490&gt;=1</formula>
    </cfRule>
  </conditionalFormatting>
  <conditionalFormatting sqref="Q490">
    <cfRule type="expression" dxfId="3890" priority="4280" stopIfTrue="1">
      <formula>Q490=""</formula>
    </cfRule>
    <cfRule type="expression" dxfId="3889" priority="4281" stopIfTrue="1">
      <formula>Q490&lt;=0</formula>
    </cfRule>
    <cfRule type="expression" dxfId="3888" priority="4282" stopIfTrue="1">
      <formula>Q490&lt;1</formula>
    </cfRule>
    <cfRule type="expression" dxfId="3887" priority="4283">
      <formula>Q490&gt;=1</formula>
    </cfRule>
  </conditionalFormatting>
  <conditionalFormatting sqref="Q490">
    <cfRule type="expression" dxfId="3886" priority="4276" stopIfTrue="1">
      <formula>Q490=""</formula>
    </cfRule>
    <cfRule type="expression" dxfId="3885" priority="4277" stopIfTrue="1">
      <formula>Q490&lt;=0</formula>
    </cfRule>
    <cfRule type="expression" dxfId="3884" priority="4278" stopIfTrue="1">
      <formula>Q490&lt;1</formula>
    </cfRule>
    <cfRule type="expression" dxfId="3883" priority="4279">
      <formula>Q490&gt;=1</formula>
    </cfRule>
  </conditionalFormatting>
  <conditionalFormatting sqref="AA490 Y490 W490 S490 O490">
    <cfRule type="expression" dxfId="3882" priority="4272" stopIfTrue="1">
      <formula>O490=""</formula>
    </cfRule>
    <cfRule type="expression" dxfId="3881" priority="4273" stopIfTrue="1">
      <formula>O490&lt;=0</formula>
    </cfRule>
    <cfRule type="expression" dxfId="3880" priority="4274" stopIfTrue="1">
      <formula>O490&lt;1</formula>
    </cfRule>
    <cfRule type="expression" dxfId="3879" priority="4275">
      <formula>O490&gt;=1</formula>
    </cfRule>
  </conditionalFormatting>
  <conditionalFormatting sqref="AA490 Y490 W490 S490 O490">
    <cfRule type="expression" dxfId="3878" priority="4268" stopIfTrue="1">
      <formula>O490=""</formula>
    </cfRule>
    <cfRule type="expression" dxfId="3877" priority="4269" stopIfTrue="1">
      <formula>O490&lt;=0</formula>
    </cfRule>
    <cfRule type="expression" dxfId="3876" priority="4270" stopIfTrue="1">
      <formula>O490&lt;1</formula>
    </cfRule>
    <cfRule type="expression" dxfId="3875" priority="4271">
      <formula>O490&gt;=1</formula>
    </cfRule>
  </conditionalFormatting>
  <conditionalFormatting sqref="T490">
    <cfRule type="expression" dxfId="3874" priority="4265" stopIfTrue="1">
      <formula>AND(U490="", V490="", W490="")</formula>
    </cfRule>
    <cfRule type="expression" dxfId="3873" priority="4266" stopIfTrue="1">
      <formula>AND(OR(U490&lt;&gt;"",V490&lt;&gt;"",W490&lt;&gt;""),OR(T490&lt;1,T490=""))</formula>
    </cfRule>
    <cfRule type="expression" dxfId="3872" priority="4267">
      <formula>AND(U490&lt;&gt;"",V490&lt;&gt;"",W490&lt;&gt;"",T490&gt;=1)</formula>
    </cfRule>
  </conditionalFormatting>
  <conditionalFormatting sqref="R490">
    <cfRule type="expression" dxfId="3871" priority="4262" stopIfTrue="1">
      <formula>S490=""</formula>
    </cfRule>
    <cfRule type="expression" dxfId="3870" priority="4263" stopIfTrue="1">
      <formula>AND(S490&lt;&gt;"",R490&lt;1)</formula>
    </cfRule>
    <cfRule type="expression" dxfId="3869" priority="4264">
      <formula>AND(S490&lt;&gt;"",R490&gt;=1)</formula>
    </cfRule>
  </conditionalFormatting>
  <conditionalFormatting sqref="V490">
    <cfRule type="expression" dxfId="3868" priority="4246" stopIfTrue="1">
      <formula>V490=""</formula>
    </cfRule>
    <cfRule type="expression" dxfId="3867" priority="4247" stopIfTrue="1">
      <formula>V490&lt;=0</formula>
    </cfRule>
    <cfRule type="expression" dxfId="3866" priority="4248" stopIfTrue="1">
      <formula>V490&lt;1</formula>
    </cfRule>
    <cfRule type="expression" dxfId="3865" priority="4249">
      <formula>V490&gt;=1</formula>
    </cfRule>
  </conditionalFormatting>
  <conditionalFormatting sqref="P490">
    <cfRule type="expression" dxfId="3864" priority="4242" stopIfTrue="1">
      <formula>P490=""</formula>
    </cfRule>
    <cfRule type="expression" dxfId="3863" priority="4243" stopIfTrue="1">
      <formula>P490&lt;=0</formula>
    </cfRule>
    <cfRule type="expression" dxfId="3862" priority="4244" stopIfTrue="1">
      <formula>P490&lt;1</formula>
    </cfRule>
    <cfRule type="expression" dxfId="3861" priority="4245">
      <formula>P490&gt;=1</formula>
    </cfRule>
  </conditionalFormatting>
  <conditionalFormatting sqref="P490">
    <cfRule type="expression" dxfId="3860" priority="4238" stopIfTrue="1">
      <formula>P490=""</formula>
    </cfRule>
    <cfRule type="expression" dxfId="3859" priority="4239" stopIfTrue="1">
      <formula>P490&lt;=0</formula>
    </cfRule>
    <cfRule type="expression" dxfId="3858" priority="4240" stopIfTrue="1">
      <formula>P490&lt;1</formula>
    </cfRule>
    <cfRule type="expression" dxfId="3857" priority="4241">
      <formula>P490&gt;=1</formula>
    </cfRule>
  </conditionalFormatting>
  <conditionalFormatting sqref="L490">
    <cfRule type="expression" dxfId="3856" priority="4220" stopIfTrue="1">
      <formula>L490=""</formula>
    </cfRule>
    <cfRule type="expression" dxfId="3855" priority="4221" stopIfTrue="1">
      <formula>L490&lt;=0</formula>
    </cfRule>
    <cfRule type="expression" dxfId="3854" priority="4222" stopIfTrue="1">
      <formula>L490&lt;1</formula>
    </cfRule>
    <cfRule type="expression" dxfId="3853" priority="4223">
      <formula>L490&gt;=1</formula>
    </cfRule>
  </conditionalFormatting>
  <conditionalFormatting sqref="N490">
    <cfRule type="expression" dxfId="3852" priority="4224" stopIfTrue="1">
      <formula>AND(O490="",P490="",Q490="")</formula>
    </cfRule>
    <cfRule type="expression" dxfId="3851" priority="4225" stopIfTrue="1">
      <formula>AND(OR(O490&lt;&gt;"",P490&lt;&gt;"",Q490&lt;&gt;""),OR(N490&lt;1,N490=""))</formula>
    </cfRule>
    <cfRule type="expression" dxfId="3850" priority="4229">
      <formula>AND(O490&lt;&gt;"",P490&lt;&gt;"",Q490&lt;&gt;"",N490&gt;=1)</formula>
    </cfRule>
  </conditionalFormatting>
  <conditionalFormatting sqref="T490">
    <cfRule type="expression" dxfId="3849" priority="4226" stopIfTrue="1">
      <formula>AND(U490="", V490="", W490="")</formula>
    </cfRule>
    <cfRule type="expression" dxfId="3848" priority="4227" stopIfTrue="1">
      <formula>AND(OR(U490&lt;&gt;"",V490&lt;&gt;"",W490&lt;&gt;""),OR(T490&lt;1,T490=""))</formula>
    </cfRule>
    <cfRule type="expression" dxfId="3847" priority="4228">
      <formula>AND(U490&lt;&gt;"",V490&lt;&gt;"",W490&lt;&gt;"",T490&gt;=1)</formula>
    </cfRule>
  </conditionalFormatting>
  <conditionalFormatting sqref="T247">
    <cfRule type="expression" dxfId="3846" priority="4216" stopIfTrue="1">
      <formula>T247=""</formula>
    </cfRule>
    <cfRule type="expression" dxfId="3845" priority="4217" stopIfTrue="1">
      <formula>T247&lt;=0</formula>
    </cfRule>
    <cfRule type="expression" dxfId="3844" priority="4218" stopIfTrue="1">
      <formula>T247&lt;1</formula>
    </cfRule>
    <cfRule type="expression" dxfId="3843" priority="4219">
      <formula>T247&gt;=1</formula>
    </cfRule>
  </conditionalFormatting>
  <conditionalFormatting sqref="AA61 Y61 S61 O61:Q61 L61 U61:W61">
    <cfRule type="expression" dxfId="3842" priority="4212" stopIfTrue="1">
      <formula>L61=""</formula>
    </cfRule>
    <cfRule type="expression" dxfId="3841" priority="4213" stopIfTrue="1">
      <formula>L61&lt;=0</formula>
    </cfRule>
    <cfRule type="expression" dxfId="3840" priority="4214" stopIfTrue="1">
      <formula>L61&lt;1</formula>
    </cfRule>
    <cfRule type="expression" dxfId="3839" priority="4215">
      <formula>L61&gt;=1</formula>
    </cfRule>
  </conditionalFormatting>
  <conditionalFormatting sqref="T61">
    <cfRule type="expression" dxfId="3838" priority="4209" stopIfTrue="1">
      <formula>AND(U61="", V61="", W61="")</formula>
    </cfRule>
    <cfRule type="expression" dxfId="3837" priority="4210" stopIfTrue="1">
      <formula>AND(U61&lt;&gt;"",V61&lt;&gt;"",W61&lt;&gt;"",T61&lt;1)</formula>
    </cfRule>
    <cfRule type="expression" dxfId="3836" priority="4211">
      <formula>AND(U61&lt;&gt;"",V61&lt;&gt;"",W61&lt;&gt;"",T61&gt;=1)</formula>
    </cfRule>
  </conditionalFormatting>
  <conditionalFormatting sqref="R61 X61 Z61">
    <cfRule type="expression" dxfId="3835" priority="4206" stopIfTrue="1">
      <formula>S61=""</formula>
    </cfRule>
    <cfRule type="expression" dxfId="3834" priority="4207" stopIfTrue="1">
      <formula>AND(S61&lt;&gt;"",R61&lt;1)</formula>
    </cfRule>
    <cfRule type="expression" dxfId="3833" priority="4208">
      <formula>AND(S61&lt;&gt;"",R61&gt;=1)</formula>
    </cfRule>
  </conditionalFormatting>
  <conditionalFormatting sqref="T61">
    <cfRule type="expression" dxfId="3832" priority="4203" stopIfTrue="1">
      <formula>AND(U61="", V61="", W61="")</formula>
    </cfRule>
    <cfRule type="expression" dxfId="3831" priority="4204" stopIfTrue="1">
      <formula>AND(OR(U61&lt;&gt;"",V61&lt;&gt;"",W61&lt;&gt;""),OR(T61&lt;1,T61=""))</formula>
    </cfRule>
    <cfRule type="expression" dxfId="3830" priority="4205">
      <formula>AND(U61&lt;&gt;"",V61&lt;&gt;"",W61&lt;&gt;"",T61&gt;=1)</formula>
    </cfRule>
  </conditionalFormatting>
  <conditionalFormatting sqref="N61">
    <cfRule type="expression" dxfId="3829" priority="4200" stopIfTrue="1">
      <formula>AND(O61="",P61="",Q61="")</formula>
    </cfRule>
    <cfRule type="expression" dxfId="3828" priority="4201" stopIfTrue="1">
      <formula>AND(OR(O61&lt;&gt;"",P61&lt;&gt;"",Q61&lt;&gt;""),OR(N61&lt;1,N61=""))</formula>
    </cfRule>
    <cfRule type="expression" dxfId="3827" priority="4202">
      <formula>AND(O61&lt;&gt;"",P61&lt;&gt;"",Q61&lt;&gt;"",N61&gt;=1)</formula>
    </cfRule>
  </conditionalFormatting>
  <conditionalFormatting sqref="AA62 Y62 S62 O62:Q62 L62 U62:W62">
    <cfRule type="expression" dxfId="3826" priority="4196" stopIfTrue="1">
      <formula>L62=""</formula>
    </cfRule>
    <cfRule type="expression" dxfId="3825" priority="4197" stopIfTrue="1">
      <formula>L62&lt;=0</formula>
    </cfRule>
    <cfRule type="expression" dxfId="3824" priority="4198" stopIfTrue="1">
      <formula>L62&lt;1</formula>
    </cfRule>
    <cfRule type="expression" dxfId="3823" priority="4199">
      <formula>L62&gt;=1</formula>
    </cfRule>
  </conditionalFormatting>
  <conditionalFormatting sqref="T62">
    <cfRule type="expression" dxfId="3822" priority="4193" stopIfTrue="1">
      <formula>AND(U62="", V62="", W62="")</formula>
    </cfRule>
    <cfRule type="expression" dxfId="3821" priority="4194" stopIfTrue="1">
      <formula>AND(U62&lt;&gt;"",V62&lt;&gt;"",W62&lt;&gt;"",T62&lt;1)</formula>
    </cfRule>
    <cfRule type="expression" dxfId="3820" priority="4195">
      <formula>AND(U62&lt;&gt;"",V62&lt;&gt;"",W62&lt;&gt;"",T62&gt;=1)</formula>
    </cfRule>
  </conditionalFormatting>
  <conditionalFormatting sqref="R62 X62 Z62">
    <cfRule type="expression" dxfId="3819" priority="4190" stopIfTrue="1">
      <formula>S62=""</formula>
    </cfRule>
    <cfRule type="expression" dxfId="3818" priority="4191" stopIfTrue="1">
      <formula>AND(S62&lt;&gt;"",R62&lt;1)</formula>
    </cfRule>
    <cfRule type="expression" dxfId="3817" priority="4192">
      <formula>AND(S62&lt;&gt;"",R62&gt;=1)</formula>
    </cfRule>
  </conditionalFormatting>
  <conditionalFormatting sqref="T62">
    <cfRule type="expression" dxfId="3816" priority="4187" stopIfTrue="1">
      <formula>AND(U62="", V62="", W62="")</formula>
    </cfRule>
    <cfRule type="expression" dxfId="3815" priority="4188" stopIfTrue="1">
      <formula>AND(OR(U62&lt;&gt;"",V62&lt;&gt;"",W62&lt;&gt;""),OR(T62&lt;1,T62=""))</formula>
    </cfRule>
    <cfRule type="expression" dxfId="3814" priority="4189">
      <formula>AND(U62&lt;&gt;"",V62&lt;&gt;"",W62&lt;&gt;"",T62&gt;=1)</formula>
    </cfRule>
  </conditionalFormatting>
  <conditionalFormatting sqref="N62">
    <cfRule type="expression" dxfId="3813" priority="4184" stopIfTrue="1">
      <formula>AND(O62="",P62="",Q62="")</formula>
    </cfRule>
    <cfRule type="expression" dxfId="3812" priority="4185" stopIfTrue="1">
      <formula>AND(OR(O62&lt;&gt;"",P62&lt;&gt;"",Q62&lt;&gt;""),OR(N62&lt;1,N62=""))</formula>
    </cfRule>
    <cfRule type="expression" dxfId="3811" priority="4186">
      <formula>AND(O62&lt;&gt;"",P62&lt;&gt;"",Q62&lt;&gt;"",N62&gt;=1)</formula>
    </cfRule>
  </conditionalFormatting>
  <conditionalFormatting sqref="AA63:AA64 Y63:Y64 S63:S64 O63:Q64 L63:L64 U63:W64">
    <cfRule type="expression" dxfId="3810" priority="4180" stopIfTrue="1">
      <formula>L63=""</formula>
    </cfRule>
    <cfRule type="expression" dxfId="3809" priority="4181" stopIfTrue="1">
      <formula>L63&lt;=0</formula>
    </cfRule>
    <cfRule type="expression" dxfId="3808" priority="4182" stopIfTrue="1">
      <formula>L63&lt;1</formula>
    </cfRule>
    <cfRule type="expression" dxfId="3807" priority="4183">
      <formula>L63&gt;=1</formula>
    </cfRule>
  </conditionalFormatting>
  <conditionalFormatting sqref="T63:T64">
    <cfRule type="expression" dxfId="3806" priority="4177" stopIfTrue="1">
      <formula>AND(U63="", V63="", W63="")</formula>
    </cfRule>
    <cfRule type="expression" dxfId="3805" priority="4178" stopIfTrue="1">
      <formula>AND(U63&lt;&gt;"",V63&lt;&gt;"",W63&lt;&gt;"",T63&lt;1)</formula>
    </cfRule>
    <cfRule type="expression" dxfId="3804" priority="4179">
      <formula>AND(U63&lt;&gt;"",V63&lt;&gt;"",W63&lt;&gt;"",T63&gt;=1)</formula>
    </cfRule>
  </conditionalFormatting>
  <conditionalFormatting sqref="R63:R64 X63:X64 Z63:Z64">
    <cfRule type="expression" dxfId="3803" priority="4174" stopIfTrue="1">
      <formula>S63=""</formula>
    </cfRule>
    <cfRule type="expression" dxfId="3802" priority="4175" stopIfTrue="1">
      <formula>AND(S63&lt;&gt;"",R63&lt;1)</formula>
    </cfRule>
    <cfRule type="expression" dxfId="3801" priority="4176">
      <formula>AND(S63&lt;&gt;"",R63&gt;=1)</formula>
    </cfRule>
  </conditionalFormatting>
  <conditionalFormatting sqref="T63:T64">
    <cfRule type="expression" dxfId="3800" priority="4171" stopIfTrue="1">
      <formula>AND(U63="", V63="", W63="")</formula>
    </cfRule>
    <cfRule type="expression" dxfId="3799" priority="4172" stopIfTrue="1">
      <formula>AND(OR(U63&lt;&gt;"",V63&lt;&gt;"",W63&lt;&gt;""),OR(T63&lt;1,T63=""))</formula>
    </cfRule>
    <cfRule type="expression" dxfId="3798" priority="4173">
      <formula>AND(U63&lt;&gt;"",V63&lt;&gt;"",W63&lt;&gt;"",T63&gt;=1)</formula>
    </cfRule>
  </conditionalFormatting>
  <conditionalFormatting sqref="N63:N64">
    <cfRule type="expression" dxfId="3797" priority="4168" stopIfTrue="1">
      <formula>AND(O63="",P63="",Q63="")</formula>
    </cfRule>
    <cfRule type="expression" dxfId="3796" priority="4169" stopIfTrue="1">
      <formula>AND(OR(O63&lt;&gt;"",P63&lt;&gt;"",Q63&lt;&gt;""),OR(N63&lt;1,N63=""))</formula>
    </cfRule>
    <cfRule type="expression" dxfId="3795" priority="4170">
      <formula>AND(O63&lt;&gt;"",P63&lt;&gt;"",Q63&lt;&gt;"",N63&gt;=1)</formula>
    </cfRule>
  </conditionalFormatting>
  <conditionalFormatting sqref="AA65 Y65 S65 O65:Q65 L65 U65:W65">
    <cfRule type="expression" dxfId="3794" priority="4164" stopIfTrue="1">
      <formula>L65=""</formula>
    </cfRule>
    <cfRule type="expression" dxfId="3793" priority="4165" stopIfTrue="1">
      <formula>L65&lt;=0</formula>
    </cfRule>
    <cfRule type="expression" dxfId="3792" priority="4166" stopIfTrue="1">
      <formula>L65&lt;1</formula>
    </cfRule>
    <cfRule type="expression" dxfId="3791" priority="4167">
      <formula>L65&gt;=1</formula>
    </cfRule>
  </conditionalFormatting>
  <conditionalFormatting sqref="T65">
    <cfRule type="expression" dxfId="3790" priority="4161" stopIfTrue="1">
      <formula>AND(U65="", V65="", W65="")</formula>
    </cfRule>
    <cfRule type="expression" dxfId="3789" priority="4162" stopIfTrue="1">
      <formula>AND(U65&lt;&gt;"",V65&lt;&gt;"",W65&lt;&gt;"",T65&lt;1)</formula>
    </cfRule>
    <cfRule type="expression" dxfId="3788" priority="4163">
      <formula>AND(U65&lt;&gt;"",V65&lt;&gt;"",W65&lt;&gt;"",T65&gt;=1)</formula>
    </cfRule>
  </conditionalFormatting>
  <conditionalFormatting sqref="R65 X65 Z65">
    <cfRule type="expression" dxfId="3787" priority="4158" stopIfTrue="1">
      <formula>S65=""</formula>
    </cfRule>
    <cfRule type="expression" dxfId="3786" priority="4159" stopIfTrue="1">
      <formula>AND(S65&lt;&gt;"",R65&lt;1)</formula>
    </cfRule>
    <cfRule type="expression" dxfId="3785" priority="4160">
      <formula>AND(S65&lt;&gt;"",R65&gt;=1)</formula>
    </cfRule>
  </conditionalFormatting>
  <conditionalFormatting sqref="T65">
    <cfRule type="expression" dxfId="3784" priority="4155" stopIfTrue="1">
      <formula>AND(U65="", V65="", W65="")</formula>
    </cfRule>
    <cfRule type="expression" dxfId="3783" priority="4156" stopIfTrue="1">
      <formula>AND(OR(U65&lt;&gt;"",V65&lt;&gt;"",W65&lt;&gt;""),OR(T65&lt;1,T65=""))</formula>
    </cfRule>
    <cfRule type="expression" dxfId="3782" priority="4157">
      <formula>AND(U65&lt;&gt;"",V65&lt;&gt;"",W65&lt;&gt;"",T65&gt;=1)</formula>
    </cfRule>
  </conditionalFormatting>
  <conditionalFormatting sqref="N65">
    <cfRule type="expression" dxfId="3781" priority="4152" stopIfTrue="1">
      <formula>AND(O65="",P65="",Q65="")</formula>
    </cfRule>
    <cfRule type="expression" dxfId="3780" priority="4153" stopIfTrue="1">
      <formula>AND(OR(O65&lt;&gt;"",P65&lt;&gt;"",Q65&lt;&gt;""),OR(N65&lt;1,N65=""))</formula>
    </cfRule>
    <cfRule type="expression" dxfId="3779" priority="4154">
      <formula>AND(O65&lt;&gt;"",P65&lt;&gt;"",Q65&lt;&gt;"",N65&gt;=1)</formula>
    </cfRule>
  </conditionalFormatting>
  <conditionalFormatting sqref="AA68 Y68 S68 O68:Q68 L68 U68:W68">
    <cfRule type="expression" dxfId="3778" priority="4148" stopIfTrue="1">
      <formula>L68=""</formula>
    </cfRule>
    <cfRule type="expression" dxfId="3777" priority="4149" stopIfTrue="1">
      <formula>L68&lt;=0</formula>
    </cfRule>
    <cfRule type="expression" dxfId="3776" priority="4150" stopIfTrue="1">
      <formula>L68&lt;1</formula>
    </cfRule>
    <cfRule type="expression" dxfId="3775" priority="4151">
      <formula>L68&gt;=1</formula>
    </cfRule>
  </conditionalFormatting>
  <conditionalFormatting sqref="T68">
    <cfRule type="expression" dxfId="3774" priority="4145" stopIfTrue="1">
      <formula>AND(U68="", V68="", W68="")</formula>
    </cfRule>
    <cfRule type="expression" dxfId="3773" priority="4146" stopIfTrue="1">
      <formula>AND(U68&lt;&gt;"",V68&lt;&gt;"",W68&lt;&gt;"",T68&lt;1)</formula>
    </cfRule>
    <cfRule type="expression" dxfId="3772" priority="4147">
      <formula>AND(U68&lt;&gt;"",V68&lt;&gt;"",W68&lt;&gt;"",T68&gt;=1)</formula>
    </cfRule>
  </conditionalFormatting>
  <conditionalFormatting sqref="R68 X68 Z68">
    <cfRule type="expression" dxfId="3771" priority="4142" stopIfTrue="1">
      <formula>S68=""</formula>
    </cfRule>
    <cfRule type="expression" dxfId="3770" priority="4143" stopIfTrue="1">
      <formula>AND(S68&lt;&gt;"",R68&lt;1)</formula>
    </cfRule>
    <cfRule type="expression" dxfId="3769" priority="4144">
      <formula>AND(S68&lt;&gt;"",R68&gt;=1)</formula>
    </cfRule>
  </conditionalFormatting>
  <conditionalFormatting sqref="T68">
    <cfRule type="expression" dxfId="3768" priority="4139" stopIfTrue="1">
      <formula>AND(U68="", V68="", W68="")</formula>
    </cfRule>
    <cfRule type="expression" dxfId="3767" priority="4140" stopIfTrue="1">
      <formula>AND(OR(U68&lt;&gt;"",V68&lt;&gt;"",W68&lt;&gt;""),OR(T68&lt;1,T68=""))</formula>
    </cfRule>
    <cfRule type="expression" dxfId="3766" priority="4141">
      <formula>AND(U68&lt;&gt;"",V68&lt;&gt;"",W68&lt;&gt;"",T68&gt;=1)</formula>
    </cfRule>
  </conditionalFormatting>
  <conditionalFormatting sqref="N68">
    <cfRule type="expression" dxfId="3765" priority="4136" stopIfTrue="1">
      <formula>AND(O68="",P68="",Q68="")</formula>
    </cfRule>
    <cfRule type="expression" dxfId="3764" priority="4137" stopIfTrue="1">
      <formula>AND(OR(O68&lt;&gt;"",P68&lt;&gt;"",Q68&lt;&gt;""),OR(N68&lt;1,N68=""))</formula>
    </cfRule>
    <cfRule type="expression" dxfId="3763" priority="4138">
      <formula>AND(O68&lt;&gt;"",P68&lt;&gt;"",Q68&lt;&gt;"",N68&gt;=1)</formula>
    </cfRule>
  </conditionalFormatting>
  <conditionalFormatting sqref="AA66 Y66 S66 O66:Q66 L66 U66:W66">
    <cfRule type="expression" dxfId="3762" priority="4132" stopIfTrue="1">
      <formula>L66=""</formula>
    </cfRule>
    <cfRule type="expression" dxfId="3761" priority="4133" stopIfTrue="1">
      <formula>L66&lt;=0</formula>
    </cfRule>
    <cfRule type="expression" dxfId="3760" priority="4134" stopIfTrue="1">
      <formula>L66&lt;1</formula>
    </cfRule>
    <cfRule type="expression" dxfId="3759" priority="4135">
      <formula>L66&gt;=1</formula>
    </cfRule>
  </conditionalFormatting>
  <conditionalFormatting sqref="T66">
    <cfRule type="expression" dxfId="3758" priority="4129" stopIfTrue="1">
      <formula>AND(U66="", V66="", W66="")</formula>
    </cfRule>
    <cfRule type="expression" dxfId="3757" priority="4130" stopIfTrue="1">
      <formula>AND(U66&lt;&gt;"",V66&lt;&gt;"",W66&lt;&gt;"",T66&lt;1)</formula>
    </cfRule>
    <cfRule type="expression" dxfId="3756" priority="4131">
      <formula>AND(U66&lt;&gt;"",V66&lt;&gt;"",W66&lt;&gt;"",T66&gt;=1)</formula>
    </cfRule>
  </conditionalFormatting>
  <conditionalFormatting sqref="R66 X66 Z66">
    <cfRule type="expression" dxfId="3755" priority="4126" stopIfTrue="1">
      <formula>S66=""</formula>
    </cfRule>
    <cfRule type="expression" dxfId="3754" priority="4127" stopIfTrue="1">
      <formula>AND(S66&lt;&gt;"",R66&lt;1)</formula>
    </cfRule>
    <cfRule type="expression" dxfId="3753" priority="4128">
      <formula>AND(S66&lt;&gt;"",R66&gt;=1)</formula>
    </cfRule>
  </conditionalFormatting>
  <conditionalFormatting sqref="T66">
    <cfRule type="expression" dxfId="3752" priority="4123" stopIfTrue="1">
      <formula>AND(U66="", V66="", W66="")</formula>
    </cfRule>
    <cfRule type="expression" dxfId="3751" priority="4124" stopIfTrue="1">
      <formula>AND(OR(U66&lt;&gt;"",V66&lt;&gt;"",W66&lt;&gt;""),OR(T66&lt;1,T66=""))</formula>
    </cfRule>
    <cfRule type="expression" dxfId="3750" priority="4125">
      <formula>AND(U66&lt;&gt;"",V66&lt;&gt;"",W66&lt;&gt;"",T66&gt;=1)</formula>
    </cfRule>
  </conditionalFormatting>
  <conditionalFormatting sqref="N66">
    <cfRule type="expression" dxfId="3749" priority="4120" stopIfTrue="1">
      <formula>AND(O66="",P66="",Q66="")</formula>
    </cfRule>
    <cfRule type="expression" dxfId="3748" priority="4121" stopIfTrue="1">
      <formula>AND(OR(O66&lt;&gt;"",P66&lt;&gt;"",Q66&lt;&gt;""),OR(N66&lt;1,N66=""))</formula>
    </cfRule>
    <cfRule type="expression" dxfId="3747" priority="4122">
      <formula>AND(O66&lt;&gt;"",P66&lt;&gt;"",Q66&lt;&gt;"",N66&gt;=1)</formula>
    </cfRule>
  </conditionalFormatting>
  <conditionalFormatting sqref="AA67 Y67 S67 O67:Q67 L67 U67:W67">
    <cfRule type="expression" dxfId="3746" priority="4116" stopIfTrue="1">
      <formula>L67=""</formula>
    </cfRule>
    <cfRule type="expression" dxfId="3745" priority="4117" stopIfTrue="1">
      <formula>L67&lt;=0</formula>
    </cfRule>
    <cfRule type="expression" dxfId="3744" priority="4118" stopIfTrue="1">
      <formula>L67&lt;1</formula>
    </cfRule>
    <cfRule type="expression" dxfId="3743" priority="4119">
      <formula>L67&gt;=1</formula>
    </cfRule>
  </conditionalFormatting>
  <conditionalFormatting sqref="T67">
    <cfRule type="expression" dxfId="3742" priority="4113" stopIfTrue="1">
      <formula>AND(U67="", V67="", W67="")</formula>
    </cfRule>
    <cfRule type="expression" dxfId="3741" priority="4114" stopIfTrue="1">
      <formula>AND(U67&lt;&gt;"",V67&lt;&gt;"",W67&lt;&gt;"",T67&lt;1)</formula>
    </cfRule>
    <cfRule type="expression" dxfId="3740" priority="4115">
      <formula>AND(U67&lt;&gt;"",V67&lt;&gt;"",W67&lt;&gt;"",T67&gt;=1)</formula>
    </cfRule>
  </conditionalFormatting>
  <conditionalFormatting sqref="R67 X67 Z67">
    <cfRule type="expression" dxfId="3739" priority="4110" stopIfTrue="1">
      <formula>S67=""</formula>
    </cfRule>
    <cfRule type="expression" dxfId="3738" priority="4111" stopIfTrue="1">
      <formula>AND(S67&lt;&gt;"",R67&lt;1)</formula>
    </cfRule>
    <cfRule type="expression" dxfId="3737" priority="4112">
      <formula>AND(S67&lt;&gt;"",R67&gt;=1)</formula>
    </cfRule>
  </conditionalFormatting>
  <conditionalFormatting sqref="T67">
    <cfRule type="expression" dxfId="3736" priority="4107" stopIfTrue="1">
      <formula>AND(U67="", V67="", W67="")</formula>
    </cfRule>
    <cfRule type="expression" dxfId="3735" priority="4108" stopIfTrue="1">
      <formula>AND(OR(U67&lt;&gt;"",V67&lt;&gt;"",W67&lt;&gt;""),OR(T67&lt;1,T67=""))</formula>
    </cfRule>
    <cfRule type="expression" dxfId="3734" priority="4109">
      <formula>AND(U67&lt;&gt;"",V67&lt;&gt;"",W67&lt;&gt;"",T67&gt;=1)</formula>
    </cfRule>
  </conditionalFormatting>
  <conditionalFormatting sqref="N67">
    <cfRule type="expression" dxfId="3733" priority="4104" stopIfTrue="1">
      <formula>AND(O67="",P67="",Q67="")</formula>
    </cfRule>
    <cfRule type="expression" dxfId="3732" priority="4105" stopIfTrue="1">
      <formula>AND(OR(O67&lt;&gt;"",P67&lt;&gt;"",Q67&lt;&gt;""),OR(N67&lt;1,N67=""))</formula>
    </cfRule>
    <cfRule type="expression" dxfId="3731" priority="4106">
      <formula>AND(O67&lt;&gt;"",P67&lt;&gt;"",Q67&lt;&gt;"",N67&gt;=1)</formula>
    </cfRule>
  </conditionalFormatting>
  <conditionalFormatting sqref="AA69 Y69 S69 O69:Q69 L69 U69:W69">
    <cfRule type="expression" dxfId="3730" priority="4100" stopIfTrue="1">
      <formula>L69=""</formula>
    </cfRule>
    <cfRule type="expression" dxfId="3729" priority="4101" stopIfTrue="1">
      <formula>L69&lt;=0</formula>
    </cfRule>
    <cfRule type="expression" dxfId="3728" priority="4102" stopIfTrue="1">
      <formula>L69&lt;1</formula>
    </cfRule>
    <cfRule type="expression" dxfId="3727" priority="4103">
      <formula>L69&gt;=1</formula>
    </cfRule>
  </conditionalFormatting>
  <conditionalFormatting sqref="T69">
    <cfRule type="expression" dxfId="3726" priority="4097" stopIfTrue="1">
      <formula>AND(U69="", V69="", W69="")</formula>
    </cfRule>
    <cfRule type="expression" dxfId="3725" priority="4098" stopIfTrue="1">
      <formula>AND(U69&lt;&gt;"",V69&lt;&gt;"",W69&lt;&gt;"",T69&lt;1)</formula>
    </cfRule>
    <cfRule type="expression" dxfId="3724" priority="4099">
      <formula>AND(U69&lt;&gt;"",V69&lt;&gt;"",W69&lt;&gt;"",T69&gt;=1)</formula>
    </cfRule>
  </conditionalFormatting>
  <conditionalFormatting sqref="R69 X69 Z69">
    <cfRule type="expression" dxfId="3723" priority="4094" stopIfTrue="1">
      <formula>S69=""</formula>
    </cfRule>
    <cfRule type="expression" dxfId="3722" priority="4095" stopIfTrue="1">
      <formula>AND(S69&lt;&gt;"",R69&lt;1)</formula>
    </cfRule>
    <cfRule type="expression" dxfId="3721" priority="4096">
      <formula>AND(S69&lt;&gt;"",R69&gt;=1)</formula>
    </cfRule>
  </conditionalFormatting>
  <conditionalFormatting sqref="T69">
    <cfRule type="expression" dxfId="3720" priority="4091" stopIfTrue="1">
      <formula>AND(U69="", V69="", W69="")</formula>
    </cfRule>
    <cfRule type="expression" dxfId="3719" priority="4092" stopIfTrue="1">
      <formula>AND(OR(U69&lt;&gt;"",V69&lt;&gt;"",W69&lt;&gt;""),OR(T69&lt;1,T69=""))</formula>
    </cfRule>
    <cfRule type="expression" dxfId="3718" priority="4093">
      <formula>AND(U69&lt;&gt;"",V69&lt;&gt;"",W69&lt;&gt;"",T69&gt;=1)</formula>
    </cfRule>
  </conditionalFormatting>
  <conditionalFormatting sqref="N69">
    <cfRule type="expression" dxfId="3717" priority="4088" stopIfTrue="1">
      <formula>AND(O69="",P69="",Q69="")</formula>
    </cfRule>
    <cfRule type="expression" dxfId="3716" priority="4089" stopIfTrue="1">
      <formula>AND(OR(O69&lt;&gt;"",P69&lt;&gt;"",Q69&lt;&gt;""),OR(N69&lt;1,N69=""))</formula>
    </cfRule>
    <cfRule type="expression" dxfId="3715" priority="4090">
      <formula>AND(O69&lt;&gt;"",P69&lt;&gt;"",Q69&lt;&gt;"",N69&gt;=1)</formula>
    </cfRule>
  </conditionalFormatting>
  <conditionalFormatting sqref="AA70 Y70 S70 O70:Q70 L70 U70:W70">
    <cfRule type="expression" dxfId="3714" priority="4084" stopIfTrue="1">
      <formula>L70=""</formula>
    </cfRule>
    <cfRule type="expression" dxfId="3713" priority="4085" stopIfTrue="1">
      <formula>L70&lt;=0</formula>
    </cfRule>
    <cfRule type="expression" dxfId="3712" priority="4086" stopIfTrue="1">
      <formula>L70&lt;1</formula>
    </cfRule>
    <cfRule type="expression" dxfId="3711" priority="4087">
      <formula>L70&gt;=1</formula>
    </cfRule>
  </conditionalFormatting>
  <conditionalFormatting sqref="T70">
    <cfRule type="expression" dxfId="3710" priority="4081" stopIfTrue="1">
      <formula>AND(U70="", V70="", W70="")</formula>
    </cfRule>
    <cfRule type="expression" dxfId="3709" priority="4082" stopIfTrue="1">
      <formula>AND(U70&lt;&gt;"",V70&lt;&gt;"",W70&lt;&gt;"",T70&lt;1)</formula>
    </cfRule>
    <cfRule type="expression" dxfId="3708" priority="4083">
      <formula>AND(U70&lt;&gt;"",V70&lt;&gt;"",W70&lt;&gt;"",T70&gt;=1)</formula>
    </cfRule>
  </conditionalFormatting>
  <conditionalFormatting sqref="R70 X70 Z70">
    <cfRule type="expression" dxfId="3707" priority="4078" stopIfTrue="1">
      <formula>S70=""</formula>
    </cfRule>
    <cfRule type="expression" dxfId="3706" priority="4079" stopIfTrue="1">
      <formula>AND(S70&lt;&gt;"",R70&lt;1)</formula>
    </cfRule>
    <cfRule type="expression" dxfId="3705" priority="4080">
      <formula>AND(S70&lt;&gt;"",R70&gt;=1)</formula>
    </cfRule>
  </conditionalFormatting>
  <conditionalFormatting sqref="T70">
    <cfRule type="expression" dxfId="3704" priority="4075" stopIfTrue="1">
      <formula>AND(U70="", V70="", W70="")</formula>
    </cfRule>
    <cfRule type="expression" dxfId="3703" priority="4076" stopIfTrue="1">
      <formula>AND(OR(U70&lt;&gt;"",V70&lt;&gt;"",W70&lt;&gt;""),OR(T70&lt;1,T70=""))</formula>
    </cfRule>
    <cfRule type="expression" dxfId="3702" priority="4077">
      <formula>AND(U70&lt;&gt;"",V70&lt;&gt;"",W70&lt;&gt;"",T70&gt;=1)</formula>
    </cfRule>
  </conditionalFormatting>
  <conditionalFormatting sqref="N70">
    <cfRule type="expression" dxfId="3701" priority="4072" stopIfTrue="1">
      <formula>AND(O70="",P70="",Q70="")</formula>
    </cfRule>
    <cfRule type="expression" dxfId="3700" priority="4073" stopIfTrue="1">
      <formula>AND(OR(O70&lt;&gt;"",P70&lt;&gt;"",Q70&lt;&gt;""),OR(N70&lt;1,N70=""))</formula>
    </cfRule>
    <cfRule type="expression" dxfId="3699" priority="4074">
      <formula>AND(O70&lt;&gt;"",P70&lt;&gt;"",Q70&lt;&gt;"",N70&gt;=1)</formula>
    </cfRule>
  </conditionalFormatting>
  <conditionalFormatting sqref="N81:N83">
    <cfRule type="expression" dxfId="3698" priority="4034" stopIfTrue="1">
      <formula>AND(O81="",P81="",Q81="")</formula>
    </cfRule>
    <cfRule type="expression" dxfId="3697" priority="4035" stopIfTrue="1">
      <formula>AND(OR(O81&lt;&gt;"",P81&lt;&gt;"",Q81&lt;&gt;""),OR(N81&lt;1,N81=""))</formula>
    </cfRule>
    <cfRule type="expression" dxfId="3696" priority="4036">
      <formula>AND(O81&lt;&gt;"",P81&lt;&gt;"",Q81&lt;&gt;"",N81&gt;=1)</formula>
    </cfRule>
  </conditionalFormatting>
  <conditionalFormatting sqref="N93:N95">
    <cfRule type="expression" dxfId="3695" priority="4002" stopIfTrue="1">
      <formula>AND(O93="",P93="",Q93="")</formula>
    </cfRule>
    <cfRule type="expression" dxfId="3694" priority="4003" stopIfTrue="1">
      <formula>AND(OR(O93&lt;&gt;"",P93&lt;&gt;"",Q93&lt;&gt;""),OR(N93&lt;1,N93=""))</formula>
    </cfRule>
    <cfRule type="expression" dxfId="3693" priority="4004">
      <formula>AND(O93&lt;&gt;"",P93&lt;&gt;"",Q93&lt;&gt;"",N93&gt;=1)</formula>
    </cfRule>
  </conditionalFormatting>
  <conditionalFormatting sqref="S80 O80:Q80 L80 U80:W80 Y80 AA80">
    <cfRule type="expression" dxfId="3692" priority="4068" stopIfTrue="1">
      <formula>L80=""</formula>
    </cfRule>
    <cfRule type="expression" dxfId="3691" priority="4069" stopIfTrue="1">
      <formula>L80&lt;=0</formula>
    </cfRule>
    <cfRule type="expression" dxfId="3690" priority="4070" stopIfTrue="1">
      <formula>L80&lt;1</formula>
    </cfRule>
    <cfRule type="expression" dxfId="3689" priority="4071">
      <formula>L80&gt;=1</formula>
    </cfRule>
  </conditionalFormatting>
  <conditionalFormatting sqref="T81:T83">
    <cfRule type="expression" dxfId="3688" priority="4043" stopIfTrue="1">
      <formula>AND(U81="", V81="", W81="")</formula>
    </cfRule>
    <cfRule type="expression" dxfId="3687" priority="4044" stopIfTrue="1">
      <formula>AND(U81&lt;&gt;"",V81&lt;&gt;"",W81&lt;&gt;"",T81&lt;1)</formula>
    </cfRule>
    <cfRule type="expression" dxfId="3686" priority="4045">
      <formula>AND(U81&lt;&gt;"",V81&lt;&gt;"",W81&lt;&gt;"",T81&gt;=1)</formula>
    </cfRule>
  </conditionalFormatting>
  <conditionalFormatting sqref="R80">
    <cfRule type="expression" dxfId="3685" priority="4065" stopIfTrue="1">
      <formula>S80=""</formula>
    </cfRule>
    <cfRule type="expression" dxfId="3684" priority="4066" stopIfTrue="1">
      <formula>AND(S80&lt;&gt;"",R80&lt;1)</formula>
    </cfRule>
    <cfRule type="expression" dxfId="3683" priority="4067">
      <formula>AND(S80&lt;&gt;"",R80&gt;=1)</formula>
    </cfRule>
  </conditionalFormatting>
  <conditionalFormatting sqref="T81:T83">
    <cfRule type="expression" dxfId="3682" priority="4037" stopIfTrue="1">
      <formula>AND(U81="", V81="", W81="")</formula>
    </cfRule>
    <cfRule type="expression" dxfId="3681" priority="4038" stopIfTrue="1">
      <formula>AND(OR(U81&lt;&gt;"",V81&lt;&gt;"",W81&lt;&gt;""),OR(T81&lt;1,T81=""))</formula>
    </cfRule>
    <cfRule type="expression" dxfId="3680" priority="4039">
      <formula>AND(U81&lt;&gt;"",V81&lt;&gt;"",W81&lt;&gt;"",T81&gt;=1)</formula>
    </cfRule>
  </conditionalFormatting>
  <conditionalFormatting sqref="N80">
    <cfRule type="expression" dxfId="3679" priority="4062" stopIfTrue="1">
      <formula>AND(O80="",P80="",Q80="")</formula>
    </cfRule>
    <cfRule type="expression" dxfId="3678" priority="4063" stopIfTrue="1">
      <formula>AND(OR(O80&lt;&gt;"",P80&lt;&gt;"",Q80&lt;&gt;""),OR(N80&lt;1,N80=""))</formula>
    </cfRule>
    <cfRule type="expression" dxfId="3677" priority="4064">
      <formula>AND(O80&lt;&gt;"",P80&lt;&gt;"",Q80&lt;&gt;"",N80&gt;=1)</formula>
    </cfRule>
  </conditionalFormatting>
  <conditionalFormatting sqref="T80">
    <cfRule type="expression" dxfId="3676" priority="4058" stopIfTrue="1">
      <formula>T80=""</formula>
    </cfRule>
    <cfRule type="expression" dxfId="3675" priority="4059" stopIfTrue="1">
      <formula>T80&lt;=0</formula>
    </cfRule>
    <cfRule type="expression" dxfId="3674" priority="4060" stopIfTrue="1">
      <formula>T80&lt;1</formula>
    </cfRule>
    <cfRule type="expression" dxfId="3673" priority="4061">
      <formula>T80&gt;=1</formula>
    </cfRule>
  </conditionalFormatting>
  <conditionalFormatting sqref="X80">
    <cfRule type="expression" dxfId="3672" priority="4054" stopIfTrue="1">
      <formula>X80=""</formula>
    </cfRule>
    <cfRule type="expression" dxfId="3671" priority="4055" stopIfTrue="1">
      <formula>X80&lt;=0</formula>
    </cfRule>
    <cfRule type="expression" dxfId="3670" priority="4056" stopIfTrue="1">
      <formula>X80&lt;1</formula>
    </cfRule>
    <cfRule type="expression" dxfId="3669" priority="4057">
      <formula>X80&gt;=1</formula>
    </cfRule>
  </conditionalFormatting>
  <conditionalFormatting sqref="Z80">
    <cfRule type="expression" dxfId="3668" priority="4050" stopIfTrue="1">
      <formula>Z80=""</formula>
    </cfRule>
    <cfRule type="expression" dxfId="3667" priority="4051" stopIfTrue="1">
      <formula>Z80&lt;=0</formula>
    </cfRule>
    <cfRule type="expression" dxfId="3666" priority="4052" stopIfTrue="1">
      <formula>Z80&lt;1</formula>
    </cfRule>
    <cfRule type="expression" dxfId="3665" priority="4053">
      <formula>Z80&gt;=1</formula>
    </cfRule>
  </conditionalFormatting>
  <conditionalFormatting sqref="AA81:AA83 Y81:Y83 S81:S83 O81:Q83 L81:L83 U81:W83">
    <cfRule type="expression" dxfId="3664" priority="4046" stopIfTrue="1">
      <formula>L81=""</formula>
    </cfRule>
    <cfRule type="expression" dxfId="3663" priority="4047" stopIfTrue="1">
      <formula>L81&lt;=0</formula>
    </cfRule>
    <cfRule type="expression" dxfId="3662" priority="4048" stopIfTrue="1">
      <formula>L81&lt;1</formula>
    </cfRule>
    <cfRule type="expression" dxfId="3661" priority="4049">
      <formula>L81&gt;=1</formula>
    </cfRule>
  </conditionalFormatting>
  <conditionalFormatting sqref="T93:T95">
    <cfRule type="expression" dxfId="3660" priority="4011" stopIfTrue="1">
      <formula>AND(U93="", V93="", W93="")</formula>
    </cfRule>
    <cfRule type="expression" dxfId="3659" priority="4012" stopIfTrue="1">
      <formula>AND(U93&lt;&gt;"",V93&lt;&gt;"",W93&lt;&gt;"",T93&lt;1)</formula>
    </cfRule>
    <cfRule type="expression" dxfId="3658" priority="4013">
      <formula>AND(U93&lt;&gt;"",V93&lt;&gt;"",W93&lt;&gt;"",T93&gt;=1)</formula>
    </cfRule>
  </conditionalFormatting>
  <conditionalFormatting sqref="R81:R83 X81:X83 Z81:Z83">
    <cfRule type="expression" dxfId="3657" priority="4040" stopIfTrue="1">
      <formula>S81=""</formula>
    </cfRule>
    <cfRule type="expression" dxfId="3656" priority="4041" stopIfTrue="1">
      <formula>AND(S81&lt;&gt;"",R81&lt;1)</formula>
    </cfRule>
    <cfRule type="expression" dxfId="3655" priority="4042">
      <formula>AND(S81&lt;&gt;"",R81&gt;=1)</formula>
    </cfRule>
  </conditionalFormatting>
  <conditionalFormatting sqref="T93:T95">
    <cfRule type="expression" dxfId="3654" priority="4005" stopIfTrue="1">
      <formula>AND(U93="", V93="", W93="")</formula>
    </cfRule>
    <cfRule type="expression" dxfId="3653" priority="4006" stopIfTrue="1">
      <formula>AND(OR(U93&lt;&gt;"",V93&lt;&gt;"",W93&lt;&gt;""),OR(T93&lt;1,T93=""))</formula>
    </cfRule>
    <cfRule type="expression" dxfId="3652" priority="4007">
      <formula>AND(U93&lt;&gt;"",V93&lt;&gt;"",W93&lt;&gt;"",T93&gt;=1)</formula>
    </cfRule>
  </conditionalFormatting>
  <conditionalFormatting sqref="N125:N127">
    <cfRule type="expression" dxfId="3651" priority="3970" stopIfTrue="1">
      <formula>AND(O125="",P125="",Q125="")</formula>
    </cfRule>
    <cfRule type="expression" dxfId="3650" priority="3971" stopIfTrue="1">
      <formula>AND(OR(O125&lt;&gt;"",P125&lt;&gt;"",Q125&lt;&gt;""),OR(N125&lt;1,N125=""))</formula>
    </cfRule>
    <cfRule type="expression" dxfId="3649" priority="3972">
      <formula>AND(O125&lt;&gt;"",P125&lt;&gt;"",Q125&lt;&gt;"",N125&gt;=1)</formula>
    </cfRule>
  </conditionalFormatting>
  <conditionalFormatting sqref="L92 O92:Q92 S92 U92:W92 Y92 AA92">
    <cfRule type="expression" dxfId="3648" priority="4030" stopIfTrue="1">
      <formula>L92=""</formula>
    </cfRule>
    <cfRule type="expression" dxfId="3647" priority="4031" stopIfTrue="1">
      <formula>L92&lt;=0</formula>
    </cfRule>
    <cfRule type="expression" dxfId="3646" priority="4032" stopIfTrue="1">
      <formula>L92&lt;1</formula>
    </cfRule>
    <cfRule type="expression" dxfId="3645" priority="4033">
      <formula>L92&gt;=1</formula>
    </cfRule>
  </conditionalFormatting>
  <conditionalFormatting sqref="T92">
    <cfRule type="expression" dxfId="3644" priority="4027" stopIfTrue="1">
      <formula>AND(U92="", V92="", W92="")</formula>
    </cfRule>
    <cfRule type="expression" dxfId="3643" priority="4028" stopIfTrue="1">
      <formula>AND(U92&lt;&gt;"",V92&lt;&gt;"",W92&lt;&gt;"",T92&lt;1)</formula>
    </cfRule>
    <cfRule type="expression" dxfId="3642" priority="4029">
      <formula>AND(U92&lt;&gt;"",V92&lt;&gt;"",W92&lt;&gt;"",T92&gt;=1)</formula>
    </cfRule>
  </conditionalFormatting>
  <conditionalFormatting sqref="Z92 X92 R92">
    <cfRule type="expression" dxfId="3641" priority="4024" stopIfTrue="1">
      <formula>S92=""</formula>
    </cfRule>
    <cfRule type="expression" dxfId="3640" priority="4025" stopIfTrue="1">
      <formula>AND(S92&lt;&gt;"",R92&lt;1)</formula>
    </cfRule>
    <cfRule type="expression" dxfId="3639" priority="4026">
      <formula>AND(S92&lt;&gt;"",R92&gt;=1)</formula>
    </cfRule>
  </conditionalFormatting>
  <conditionalFormatting sqref="T92">
    <cfRule type="expression" dxfId="3638" priority="4021" stopIfTrue="1">
      <formula>AND(U92="", V92="", W92="")</formula>
    </cfRule>
    <cfRule type="expression" dxfId="3637" priority="4022" stopIfTrue="1">
      <formula>AND(OR(U92&lt;&gt;"",V92&lt;&gt;"",W92&lt;&gt;""),OR(T92&lt;1,T92=""))</formula>
    </cfRule>
    <cfRule type="expression" dxfId="3636" priority="4023">
      <formula>AND(U92&lt;&gt;"",V92&lt;&gt;"",W92&lt;&gt;"",T92&gt;=1)</formula>
    </cfRule>
  </conditionalFormatting>
  <conditionalFormatting sqref="N92">
    <cfRule type="expression" dxfId="3635" priority="4018" stopIfTrue="1">
      <formula>AND(O92="",P92="",Q92="")</formula>
    </cfRule>
    <cfRule type="expression" dxfId="3634" priority="4019" stopIfTrue="1">
      <formula>AND(OR(O92&lt;&gt;"",P92&lt;&gt;"",Q92&lt;&gt;""),OR(N92&lt;1,N92=""))</formula>
    </cfRule>
    <cfRule type="expression" dxfId="3633" priority="4020">
      <formula>AND(O92&lt;&gt;"",P92&lt;&gt;"",Q92&lt;&gt;"",N92&gt;=1)</formula>
    </cfRule>
  </conditionalFormatting>
  <conditionalFormatting sqref="L93:L95 O93:Q95 S93:S95 U93:W95 Y93:Y95 AA93:AA95">
    <cfRule type="expression" dxfId="3632" priority="4014" stopIfTrue="1">
      <formula>L93=""</formula>
    </cfRule>
    <cfRule type="expression" dxfId="3631" priority="4015" stopIfTrue="1">
      <formula>L93&lt;=0</formula>
    </cfRule>
    <cfRule type="expression" dxfId="3630" priority="4016" stopIfTrue="1">
      <formula>L93&lt;1</formula>
    </cfRule>
    <cfRule type="expression" dxfId="3629" priority="4017">
      <formula>L93&gt;=1</formula>
    </cfRule>
  </conditionalFormatting>
  <conditionalFormatting sqref="T125:T127">
    <cfRule type="expression" dxfId="3628" priority="3979" stopIfTrue="1">
      <formula>AND(U125="", V125="", W125="")</formula>
    </cfRule>
    <cfRule type="expression" dxfId="3627" priority="3980" stopIfTrue="1">
      <formula>AND(U125&lt;&gt;"",V125&lt;&gt;"",W125&lt;&gt;"",T125&lt;1)</formula>
    </cfRule>
    <cfRule type="expression" dxfId="3626" priority="3981">
      <formula>AND(U125&lt;&gt;"",V125&lt;&gt;"",W125&lt;&gt;"",T125&gt;=1)</formula>
    </cfRule>
  </conditionalFormatting>
  <conditionalFormatting sqref="Z93:Z95 X93:X95 R93:R95">
    <cfRule type="expression" dxfId="3625" priority="4008" stopIfTrue="1">
      <formula>S93=""</formula>
    </cfRule>
    <cfRule type="expression" dxfId="3624" priority="4009" stopIfTrue="1">
      <formula>AND(S93&lt;&gt;"",R93&lt;1)</formula>
    </cfRule>
    <cfRule type="expression" dxfId="3623" priority="4010">
      <formula>AND(S93&lt;&gt;"",R93&gt;=1)</formula>
    </cfRule>
  </conditionalFormatting>
  <conditionalFormatting sqref="T125:T127">
    <cfRule type="expression" dxfId="3622" priority="3973" stopIfTrue="1">
      <formula>AND(U125="", V125="", W125="")</formula>
    </cfRule>
    <cfRule type="expression" dxfId="3621" priority="3974" stopIfTrue="1">
      <formula>AND(OR(U125&lt;&gt;"",V125&lt;&gt;"",W125&lt;&gt;""),OR(T125&lt;1,T125=""))</formula>
    </cfRule>
    <cfRule type="expression" dxfId="3620" priority="3975">
      <formula>AND(U125&lt;&gt;"",V125&lt;&gt;"",W125&lt;&gt;"",T125&gt;=1)</formula>
    </cfRule>
  </conditionalFormatting>
  <conditionalFormatting sqref="S124 O124:Q124 L124 U124 W124">
    <cfRule type="expression" dxfId="3619" priority="3998" stopIfTrue="1">
      <formula>L124=""</formula>
    </cfRule>
    <cfRule type="expression" dxfId="3618" priority="3999" stopIfTrue="1">
      <formula>L124&lt;=0</formula>
    </cfRule>
    <cfRule type="expression" dxfId="3617" priority="4000" stopIfTrue="1">
      <formula>L124&lt;1</formula>
    </cfRule>
    <cfRule type="expression" dxfId="3616" priority="4001">
      <formula>L124&gt;=1</formula>
    </cfRule>
  </conditionalFormatting>
  <conditionalFormatting sqref="T124">
    <cfRule type="expression" dxfId="3615" priority="3995" stopIfTrue="1">
      <formula>AND(U124="", V124="", W124="")</formula>
    </cfRule>
    <cfRule type="expression" dxfId="3614" priority="3996" stopIfTrue="1">
      <formula>AND(U124&lt;&gt;"",V124&lt;&gt;"",W124&lt;&gt;"",T124&lt;1)</formula>
    </cfRule>
    <cfRule type="expression" dxfId="3613" priority="3997">
      <formula>AND(U124&lt;&gt;"",V124&lt;&gt;"",W124&lt;&gt;"",T124&gt;=1)</formula>
    </cfRule>
  </conditionalFormatting>
  <conditionalFormatting sqref="R124 X124 Z124">
    <cfRule type="expression" dxfId="3612" priority="3992" stopIfTrue="1">
      <formula>S124=""</formula>
    </cfRule>
    <cfRule type="expression" dxfId="3611" priority="3993" stopIfTrue="1">
      <formula>AND(S124&lt;&gt;"",R124&lt;1)</formula>
    </cfRule>
    <cfRule type="expression" dxfId="3610" priority="3994">
      <formula>AND(S124&lt;&gt;"",R124&gt;=1)</formula>
    </cfRule>
  </conditionalFormatting>
  <conditionalFormatting sqref="T124">
    <cfRule type="expression" dxfId="3609" priority="3989" stopIfTrue="1">
      <formula>AND(U124="", V124="", W124="")</formula>
    </cfRule>
    <cfRule type="expression" dxfId="3608" priority="3990" stopIfTrue="1">
      <formula>AND(OR(U124&lt;&gt;"",V124&lt;&gt;"",W124&lt;&gt;""),OR(T124&lt;1,T124=""))</formula>
    </cfRule>
    <cfRule type="expression" dxfId="3607" priority="3991">
      <formula>AND(U124&lt;&gt;"",V124&lt;&gt;"",W124&lt;&gt;"",T124&gt;=1)</formula>
    </cfRule>
  </conditionalFormatting>
  <conditionalFormatting sqref="N124">
    <cfRule type="expression" dxfId="3606" priority="3986" stopIfTrue="1">
      <formula>AND(O124="",P124="",Q124="")</formula>
    </cfRule>
    <cfRule type="expression" dxfId="3605" priority="3987" stopIfTrue="1">
      <formula>AND(OR(O124&lt;&gt;"",P124&lt;&gt;"",Q124&lt;&gt;""),OR(N124&lt;1,N124=""))</formula>
    </cfRule>
    <cfRule type="expression" dxfId="3604" priority="3988">
      <formula>AND(O124&lt;&gt;"",P124&lt;&gt;"",Q124&lt;&gt;"",N124&gt;=1)</formula>
    </cfRule>
  </conditionalFormatting>
  <conditionalFormatting sqref="AA125:AA127 Y125:Y127 S125:S127 O125:Q127 L125:L127 U125:W127">
    <cfRule type="expression" dxfId="3603" priority="3982" stopIfTrue="1">
      <formula>L125=""</formula>
    </cfRule>
    <cfRule type="expression" dxfId="3602" priority="3983" stopIfTrue="1">
      <formula>L125&lt;=0</formula>
    </cfRule>
    <cfRule type="expression" dxfId="3601" priority="3984" stopIfTrue="1">
      <formula>L125&lt;1</formula>
    </cfRule>
    <cfRule type="expression" dxfId="3600" priority="3985">
      <formula>L125&gt;=1</formula>
    </cfRule>
  </conditionalFormatting>
  <conditionalFormatting sqref="R125:R127 X125:X127 Z125:Z127">
    <cfRule type="expression" dxfId="3599" priority="3976" stopIfTrue="1">
      <formula>S125=""</formula>
    </cfRule>
    <cfRule type="expression" dxfId="3598" priority="3977" stopIfTrue="1">
      <formula>AND(S125&lt;&gt;"",R125&lt;1)</formula>
    </cfRule>
    <cfRule type="expression" dxfId="3597" priority="3978">
      <formula>AND(S125&lt;&gt;"",R125&gt;=1)</formula>
    </cfRule>
  </conditionalFormatting>
  <conditionalFormatting sqref="L134 O134:Q134 S134 U134:W134 Y134 AA134">
    <cfRule type="expression" dxfId="3596" priority="3966" stopIfTrue="1">
      <formula>L134=""</formula>
    </cfRule>
    <cfRule type="expression" dxfId="3595" priority="3967" stopIfTrue="1">
      <formula>L134&lt;=0</formula>
    </cfRule>
    <cfRule type="expression" dxfId="3594" priority="3968" stopIfTrue="1">
      <formula>L134&lt;1</formula>
    </cfRule>
    <cfRule type="expression" dxfId="3593" priority="3969">
      <formula>L134&gt;=1</formula>
    </cfRule>
  </conditionalFormatting>
  <conditionalFormatting sqref="Z134 X134 R134">
    <cfRule type="expression" dxfId="3592" priority="3963" stopIfTrue="1">
      <formula>S134=""</formula>
    </cfRule>
    <cfRule type="expression" dxfId="3591" priority="3964" stopIfTrue="1">
      <formula>AND(S134&lt;&gt;"",R134&lt;1)</formula>
    </cfRule>
    <cfRule type="expression" dxfId="3590" priority="3965">
      <formula>AND(S134&lt;&gt;"",R134&gt;=1)</formula>
    </cfRule>
  </conditionalFormatting>
  <conditionalFormatting sqref="N134">
    <cfRule type="expression" dxfId="3589" priority="3960" stopIfTrue="1">
      <formula>AND(O134="",P134="",Q134="")</formula>
    </cfRule>
    <cfRule type="expression" dxfId="3588" priority="3961" stopIfTrue="1">
      <formula>AND(OR(O134&lt;&gt;"",P134&lt;&gt;"",Q134&lt;&gt;""),OR(N134&lt;1,N134=""))</formula>
    </cfRule>
    <cfRule type="expression" dxfId="3587" priority="3962">
      <formula>AND(O134&lt;&gt;"",P134&lt;&gt;"",Q134&lt;&gt;"",N134&gt;=1)</formula>
    </cfRule>
  </conditionalFormatting>
  <conditionalFormatting sqref="L135:L138 O135:Q138 S135:S138 Y135:Y138 AA135:AA138 U135:W137 U138:V138">
    <cfRule type="expression" dxfId="3586" priority="3956" stopIfTrue="1">
      <formula>L135=""</formula>
    </cfRule>
    <cfRule type="expression" dxfId="3585" priority="3957" stopIfTrue="1">
      <formula>L135&lt;=0</formula>
    </cfRule>
    <cfRule type="expression" dxfId="3584" priority="3958" stopIfTrue="1">
      <formula>L135&lt;1</formula>
    </cfRule>
    <cfRule type="expression" dxfId="3583" priority="3959">
      <formula>L135&gt;=1</formula>
    </cfRule>
  </conditionalFormatting>
  <conditionalFormatting sqref="S144 O144:Q144 L144 U144:W144 Y144 AA144">
    <cfRule type="expression" dxfId="3582" priority="3952" stopIfTrue="1">
      <formula>L144=""</formula>
    </cfRule>
    <cfRule type="expression" dxfId="3581" priority="3953" stopIfTrue="1">
      <formula>L144&lt;=0</formula>
    </cfRule>
    <cfRule type="expression" dxfId="3580" priority="3954" stopIfTrue="1">
      <formula>L144&lt;1</formula>
    </cfRule>
    <cfRule type="expression" dxfId="3579" priority="3955">
      <formula>L144&gt;=1</formula>
    </cfRule>
  </conditionalFormatting>
  <conditionalFormatting sqref="R144">
    <cfRule type="expression" dxfId="3578" priority="3949" stopIfTrue="1">
      <formula>S144=""</formula>
    </cfRule>
    <cfRule type="expression" dxfId="3577" priority="3950" stopIfTrue="1">
      <formula>AND(S144&lt;&gt;"",R144&lt;1)</formula>
    </cfRule>
    <cfRule type="expression" dxfId="3576" priority="3951">
      <formula>AND(S144&lt;&gt;"",R144&gt;=1)</formula>
    </cfRule>
  </conditionalFormatting>
  <conditionalFormatting sqref="N144">
    <cfRule type="expression" dxfId="3575" priority="3946" stopIfTrue="1">
      <formula>AND(O144="",P144="",Q144="")</formula>
    </cfRule>
    <cfRule type="expression" dxfId="3574" priority="3947" stopIfTrue="1">
      <formula>AND(OR(O144&lt;&gt;"",P144&lt;&gt;"",Q144&lt;&gt;""),OR(N144&lt;1,N144=""))</formula>
    </cfRule>
    <cfRule type="expression" dxfId="3573" priority="3948">
      <formula>AND(O144&lt;&gt;"",P144&lt;&gt;"",Q144&lt;&gt;"",N144&gt;=1)</formula>
    </cfRule>
  </conditionalFormatting>
  <conditionalFormatting sqref="AA145:AA147 Y145:Y147 S145:S147 O145:Q147 L145:L147 U145:W147">
    <cfRule type="expression" dxfId="3572" priority="3942" stopIfTrue="1">
      <formula>L145=""</formula>
    </cfRule>
    <cfRule type="expression" dxfId="3571" priority="3943" stopIfTrue="1">
      <formula>L145&lt;=0</formula>
    </cfRule>
    <cfRule type="expression" dxfId="3570" priority="3944" stopIfTrue="1">
      <formula>L145&lt;1</formula>
    </cfRule>
    <cfRule type="expression" dxfId="3569" priority="3945">
      <formula>L145&gt;=1</formula>
    </cfRule>
  </conditionalFormatting>
  <conditionalFormatting sqref="T145:T147">
    <cfRule type="expression" dxfId="3568" priority="3939" stopIfTrue="1">
      <formula>AND(U145="", V145="", W145="")</formula>
    </cfRule>
    <cfRule type="expression" dxfId="3567" priority="3940" stopIfTrue="1">
      <formula>AND(U145&lt;&gt;"",V145&lt;&gt;"",W145&lt;&gt;"",T145&lt;1)</formula>
    </cfRule>
    <cfRule type="expression" dxfId="3566" priority="3941">
      <formula>AND(U145&lt;&gt;"",V145&lt;&gt;"",W145&lt;&gt;"",T145&gt;=1)</formula>
    </cfRule>
  </conditionalFormatting>
  <conditionalFormatting sqref="R145:R147 X145:X147 Z145:Z147">
    <cfRule type="expression" dxfId="3565" priority="3936" stopIfTrue="1">
      <formula>S145=""</formula>
    </cfRule>
    <cfRule type="expression" dxfId="3564" priority="3937" stopIfTrue="1">
      <formula>AND(S145&lt;&gt;"",R145&lt;1)</formula>
    </cfRule>
    <cfRule type="expression" dxfId="3563" priority="3938">
      <formula>AND(S145&lt;&gt;"",R145&gt;=1)</formula>
    </cfRule>
  </conditionalFormatting>
  <conditionalFormatting sqref="T145:T147">
    <cfRule type="expression" dxfId="3562" priority="3933" stopIfTrue="1">
      <formula>AND(U145="", V145="", W145="")</formula>
    </cfRule>
    <cfRule type="expression" dxfId="3561" priority="3934" stopIfTrue="1">
      <formula>AND(OR(U145&lt;&gt;"",V145&lt;&gt;"",W145&lt;&gt;""),OR(T145&lt;1,T145=""))</formula>
    </cfRule>
    <cfRule type="expression" dxfId="3560" priority="3935">
      <formula>AND(U145&lt;&gt;"",V145&lt;&gt;"",W145&lt;&gt;"",T145&gt;=1)</formula>
    </cfRule>
  </conditionalFormatting>
  <conditionalFormatting sqref="N145:N147">
    <cfRule type="expression" dxfId="3559" priority="3930" stopIfTrue="1">
      <formula>AND(O145="",P145="",Q145="")</formula>
    </cfRule>
    <cfRule type="expression" dxfId="3558" priority="3931" stopIfTrue="1">
      <formula>AND(OR(O145&lt;&gt;"",P145&lt;&gt;"",Q145&lt;&gt;""),OR(N145&lt;1,N145=""))</formula>
    </cfRule>
    <cfRule type="expression" dxfId="3557" priority="3932">
      <formula>AND(O145&lt;&gt;"",P145&lt;&gt;"",Q145&lt;&gt;"",N145&gt;=1)</formula>
    </cfRule>
  </conditionalFormatting>
  <conditionalFormatting sqref="T144">
    <cfRule type="expression" dxfId="3556" priority="3926" stopIfTrue="1">
      <formula>T144=""</formula>
    </cfRule>
    <cfRule type="expression" dxfId="3555" priority="3927" stopIfTrue="1">
      <formula>T144&lt;=0</formula>
    </cfRule>
    <cfRule type="expression" dxfId="3554" priority="3928" stopIfTrue="1">
      <formula>T144&lt;1</formula>
    </cfRule>
    <cfRule type="expression" dxfId="3553" priority="3929">
      <formula>T144&gt;=1</formula>
    </cfRule>
  </conditionalFormatting>
  <conditionalFormatting sqref="X144">
    <cfRule type="expression" dxfId="3552" priority="3922" stopIfTrue="1">
      <formula>X144=""</formula>
    </cfRule>
    <cfRule type="expression" dxfId="3551" priority="3923" stopIfTrue="1">
      <formula>X144&lt;=0</formula>
    </cfRule>
    <cfRule type="expression" dxfId="3550" priority="3924" stopIfTrue="1">
      <formula>X144&lt;1</formula>
    </cfRule>
    <cfRule type="expression" dxfId="3549" priority="3925">
      <formula>X144&gt;=1</formula>
    </cfRule>
  </conditionalFormatting>
  <conditionalFormatting sqref="Z144">
    <cfRule type="expression" dxfId="3548" priority="3918" stopIfTrue="1">
      <formula>Z144=""</formula>
    </cfRule>
    <cfRule type="expression" dxfId="3547" priority="3919" stopIfTrue="1">
      <formula>Z144&lt;=0</formula>
    </cfRule>
    <cfRule type="expression" dxfId="3546" priority="3920" stopIfTrue="1">
      <formula>Z144&lt;1</formula>
    </cfRule>
    <cfRule type="expression" dxfId="3545" priority="3921">
      <formula>Z144&gt;=1</formula>
    </cfRule>
  </conditionalFormatting>
  <conditionalFormatting sqref="AA154 Y154 L154 S154 O154:Q154 U154:W154">
    <cfRule type="expression" dxfId="3544" priority="3914" stopIfTrue="1">
      <formula>L154=""</formula>
    </cfRule>
    <cfRule type="expression" dxfId="3543" priority="3915" stopIfTrue="1">
      <formula>L154&lt;=0</formula>
    </cfRule>
    <cfRule type="expression" dxfId="3542" priority="3916" stopIfTrue="1">
      <formula>L154&lt;1</formula>
    </cfRule>
    <cfRule type="expression" dxfId="3541" priority="3917">
      <formula>L154&gt;=1</formula>
    </cfRule>
  </conditionalFormatting>
  <conditionalFormatting sqref="T154">
    <cfRule type="expression" dxfId="3540" priority="3911" stopIfTrue="1">
      <formula>AND(U154="", V154="", W154="")</formula>
    </cfRule>
    <cfRule type="expression" dxfId="3539" priority="3912" stopIfTrue="1">
      <formula>AND(U154&lt;&gt;"",V154&lt;&gt;"",W154&lt;&gt;"",T154&lt;1)</formula>
    </cfRule>
    <cfRule type="expression" dxfId="3538" priority="3913">
      <formula>AND(U154&lt;&gt;"",V154&lt;&gt;"",W154&lt;&gt;"",T154&gt;=1)</formula>
    </cfRule>
  </conditionalFormatting>
  <conditionalFormatting sqref="X154 Z154 R154">
    <cfRule type="expression" dxfId="3537" priority="3908" stopIfTrue="1">
      <formula>S154=""</formula>
    </cfRule>
    <cfRule type="expression" dxfId="3536" priority="3909" stopIfTrue="1">
      <formula>AND(S154&lt;&gt;"",R154&lt;1)</formula>
    </cfRule>
    <cfRule type="expression" dxfId="3535" priority="3910">
      <formula>AND(S154&lt;&gt;"",R154&gt;=1)</formula>
    </cfRule>
  </conditionalFormatting>
  <conditionalFormatting sqref="T154">
    <cfRule type="expression" dxfId="3534" priority="3905" stopIfTrue="1">
      <formula>AND(U154="", V154="", W154="")</formula>
    </cfRule>
    <cfRule type="expression" dxfId="3533" priority="3906" stopIfTrue="1">
      <formula>AND(OR(U154&lt;&gt;"",V154&lt;&gt;"",W154&lt;&gt;""),OR(T154&lt;1,T154=""))</formula>
    </cfRule>
    <cfRule type="expression" dxfId="3532" priority="3907">
      <formula>AND(U154&lt;&gt;"",V154&lt;&gt;"",W154&lt;&gt;"",T154&gt;=1)</formula>
    </cfRule>
  </conditionalFormatting>
  <conditionalFormatting sqref="N154">
    <cfRule type="expression" dxfId="3531" priority="3902" stopIfTrue="1">
      <formula>AND(O154="",P154="",Q154="")</formula>
    </cfRule>
    <cfRule type="expression" dxfId="3530" priority="3903" stopIfTrue="1">
      <formula>AND(OR(O154&lt;&gt;"",P154&lt;&gt;"",Q154&lt;&gt;""),OR(N154&lt;1,N154=""))</formula>
    </cfRule>
    <cfRule type="expression" dxfId="3529" priority="3904">
      <formula>AND(O154&lt;&gt;"",P154&lt;&gt;"",Q154&lt;&gt;"",N154&gt;=1)</formula>
    </cfRule>
  </conditionalFormatting>
  <conditionalFormatting sqref="O155:Q157 S155:S157 L155:L157 U155:W157 Y155:Y157 AA155:AA157">
    <cfRule type="expression" dxfId="3528" priority="3898" stopIfTrue="1">
      <formula>L155=""</formula>
    </cfRule>
    <cfRule type="expression" dxfId="3527" priority="3899" stopIfTrue="1">
      <formula>L155&lt;=0</formula>
    </cfRule>
    <cfRule type="expression" dxfId="3526" priority="3900" stopIfTrue="1">
      <formula>L155&lt;1</formula>
    </cfRule>
    <cfRule type="expression" dxfId="3525" priority="3901">
      <formula>L155&gt;=1</formula>
    </cfRule>
  </conditionalFormatting>
  <conditionalFormatting sqref="T155:T157">
    <cfRule type="expression" dxfId="3524" priority="3895" stopIfTrue="1">
      <formula>AND(U155="", V155="", W155="")</formula>
    </cfRule>
    <cfRule type="expression" dxfId="3523" priority="3896" stopIfTrue="1">
      <formula>AND(U155&lt;&gt;"",V155&lt;&gt;"",W155&lt;&gt;"",T155&lt;1)</formula>
    </cfRule>
    <cfRule type="expression" dxfId="3522" priority="3897">
      <formula>AND(U155&lt;&gt;"",V155&lt;&gt;"",W155&lt;&gt;"",T155&gt;=1)</formula>
    </cfRule>
  </conditionalFormatting>
  <conditionalFormatting sqref="Z155:Z157 X155:X157 R155:R157">
    <cfRule type="expression" dxfId="3521" priority="3892" stopIfTrue="1">
      <formula>S155=""</formula>
    </cfRule>
    <cfRule type="expression" dxfId="3520" priority="3893" stopIfTrue="1">
      <formula>AND(S155&lt;&gt;"",R155&lt;1)</formula>
    </cfRule>
    <cfRule type="expression" dxfId="3519" priority="3894">
      <formula>AND(S155&lt;&gt;"",R155&gt;=1)</formula>
    </cfRule>
  </conditionalFormatting>
  <conditionalFormatting sqref="T155:T157">
    <cfRule type="expression" dxfId="3518" priority="3889" stopIfTrue="1">
      <formula>AND(U155="", V155="", W155="")</formula>
    </cfRule>
    <cfRule type="expression" dxfId="3517" priority="3890" stopIfTrue="1">
      <formula>AND(OR(U155&lt;&gt;"",V155&lt;&gt;"",W155&lt;&gt;""),OR(T155&lt;1,T155=""))</formula>
    </cfRule>
    <cfRule type="expression" dxfId="3516" priority="3891">
      <formula>AND(U155&lt;&gt;"",V155&lt;&gt;"",W155&lt;&gt;"",T155&gt;=1)</formula>
    </cfRule>
  </conditionalFormatting>
  <conditionalFormatting sqref="N155:N157">
    <cfRule type="expression" dxfId="3515" priority="3886" stopIfTrue="1">
      <formula>AND(O155="",P155="",Q155="")</formula>
    </cfRule>
    <cfRule type="expression" dxfId="3514" priority="3887" stopIfTrue="1">
      <formula>AND(OR(O155&lt;&gt;"",P155&lt;&gt;"",Q155&lt;&gt;""),OR(N155&lt;1,N155=""))</formula>
    </cfRule>
    <cfRule type="expression" dxfId="3513" priority="3888">
      <formula>AND(O155&lt;&gt;"",P155&lt;&gt;"",Q155&lt;&gt;"",N155&gt;=1)</formula>
    </cfRule>
  </conditionalFormatting>
  <conditionalFormatting sqref="U195:W195 O195:Q195 S195 L195 Y195 AA195">
    <cfRule type="expression" dxfId="3512" priority="3882" stopIfTrue="1">
      <formula>L195=""</formula>
    </cfRule>
    <cfRule type="expression" dxfId="3511" priority="3883" stopIfTrue="1">
      <formula>L195&lt;=0</formula>
    </cfRule>
    <cfRule type="expression" dxfId="3510" priority="3884" stopIfTrue="1">
      <formula>L195&lt;1</formula>
    </cfRule>
    <cfRule type="expression" dxfId="3509" priority="3885">
      <formula>L195&gt;=1</formula>
    </cfRule>
  </conditionalFormatting>
  <conditionalFormatting sqref="T195">
    <cfRule type="expression" dxfId="3508" priority="3879" stopIfTrue="1">
      <formula>AND(U195="", V195="", W195="")</formula>
    </cfRule>
    <cfRule type="expression" dxfId="3507" priority="3880" stopIfTrue="1">
      <formula>AND(U195&lt;&gt;"",V195&lt;&gt;"",W195&lt;&gt;"",T195&lt;1)</formula>
    </cfRule>
    <cfRule type="expression" dxfId="3506" priority="3881">
      <formula>AND(U195&lt;&gt;"",V195&lt;&gt;"",W195&lt;&gt;"",T195&gt;=1)</formula>
    </cfRule>
  </conditionalFormatting>
  <conditionalFormatting sqref="R195 Z195 X195">
    <cfRule type="expression" dxfId="3505" priority="3876" stopIfTrue="1">
      <formula>S195=""</formula>
    </cfRule>
    <cfRule type="expression" dxfId="3504" priority="3877" stopIfTrue="1">
      <formula>AND(S195&lt;&gt;"",R195&lt;1)</formula>
    </cfRule>
    <cfRule type="expression" dxfId="3503" priority="3878">
      <formula>AND(S195&lt;&gt;"",R195&gt;=1)</formula>
    </cfRule>
  </conditionalFormatting>
  <conditionalFormatting sqref="T195">
    <cfRule type="expression" dxfId="3502" priority="3873" stopIfTrue="1">
      <formula>AND(U195="", V195="", W195="")</formula>
    </cfRule>
    <cfRule type="expression" dxfId="3501" priority="3874" stopIfTrue="1">
      <formula>AND(OR(U195&lt;&gt;"",V195&lt;&gt;"",W195&lt;&gt;""),OR(T195&lt;1,T195=""))</formula>
    </cfRule>
    <cfRule type="expression" dxfId="3500" priority="3875">
      <formula>AND(U195&lt;&gt;"",V195&lt;&gt;"",W195&lt;&gt;"",T195&gt;=1)</formula>
    </cfRule>
  </conditionalFormatting>
  <conditionalFormatting sqref="N195">
    <cfRule type="expression" dxfId="3499" priority="3870" stopIfTrue="1">
      <formula>AND(O195="",P195="",Q195="")</formula>
    </cfRule>
    <cfRule type="expression" dxfId="3498" priority="3871" stopIfTrue="1">
      <formula>AND(OR(O195&lt;&gt;"",P195&lt;&gt;"",Q195&lt;&gt;""),OR(N195&lt;1,N195=""))</formula>
    </cfRule>
    <cfRule type="expression" dxfId="3497" priority="3872">
      <formula>AND(O195&lt;&gt;"",P195&lt;&gt;"",Q195&lt;&gt;"",N195&gt;=1)</formula>
    </cfRule>
  </conditionalFormatting>
  <conditionalFormatting sqref="AA196:AA198 Y196:Y198 U196:W198 L196:L198 S196:S198 O196:Q198">
    <cfRule type="expression" dxfId="3496" priority="3866" stopIfTrue="1">
      <formula>L196=""</formula>
    </cfRule>
    <cfRule type="expression" dxfId="3495" priority="3867" stopIfTrue="1">
      <formula>L196&lt;=0</formula>
    </cfRule>
    <cfRule type="expression" dxfId="3494" priority="3868" stopIfTrue="1">
      <formula>L196&lt;1</formula>
    </cfRule>
    <cfRule type="expression" dxfId="3493" priority="3869">
      <formula>L196&gt;=1</formula>
    </cfRule>
  </conditionalFormatting>
  <conditionalFormatting sqref="T196:T198">
    <cfRule type="expression" dxfId="3492" priority="3863" stopIfTrue="1">
      <formula>AND(U196="", V196="", W196="")</formula>
    </cfRule>
    <cfRule type="expression" dxfId="3491" priority="3864" stopIfTrue="1">
      <formula>AND(U196&lt;&gt;"",V196&lt;&gt;"",W196&lt;&gt;"",T196&lt;1)</formula>
    </cfRule>
    <cfRule type="expression" dxfId="3490" priority="3865">
      <formula>AND(U196&lt;&gt;"",V196&lt;&gt;"",W196&lt;&gt;"",T196&gt;=1)</formula>
    </cfRule>
  </conditionalFormatting>
  <conditionalFormatting sqref="T196:T198">
    <cfRule type="expression" dxfId="3489" priority="3857" stopIfTrue="1">
      <formula>AND(U196="", V196="", W196="")</formula>
    </cfRule>
    <cfRule type="expression" dxfId="3488" priority="3858" stopIfTrue="1">
      <formula>AND(OR(U196&lt;&gt;"",V196&lt;&gt;"",W196&lt;&gt;""),OR(T196&lt;1,T196=""))</formula>
    </cfRule>
    <cfRule type="expression" dxfId="3487" priority="3859">
      <formula>AND(U196&lt;&gt;"",V196&lt;&gt;"",W196&lt;&gt;"",T196&gt;=1)</formula>
    </cfRule>
  </conditionalFormatting>
  <conditionalFormatting sqref="N196:N198">
    <cfRule type="expression" dxfId="3486" priority="3854" stopIfTrue="1">
      <formula>AND(O196="",P196="",Q196="")</formula>
    </cfRule>
    <cfRule type="expression" dxfId="3485" priority="3855" stopIfTrue="1">
      <formula>AND(OR(O196&lt;&gt;"",P196&lt;&gt;"",Q196&lt;&gt;""),OR(N196&lt;1,N196=""))</formula>
    </cfRule>
    <cfRule type="expression" dxfId="3484" priority="3856">
      <formula>AND(O196&lt;&gt;"",P196&lt;&gt;"",Q196&lt;&gt;"",N196&gt;=1)</formula>
    </cfRule>
  </conditionalFormatting>
  <conditionalFormatting sqref="U224 O224:Q224 S224 L224 W224">
    <cfRule type="expression" dxfId="3483" priority="3850" stopIfTrue="1">
      <formula>L224=""</formula>
    </cfRule>
    <cfRule type="expression" dxfId="3482" priority="3851" stopIfTrue="1">
      <formula>L224&lt;=0</formula>
    </cfRule>
    <cfRule type="expression" dxfId="3481" priority="3852" stopIfTrue="1">
      <formula>L224&lt;1</formula>
    </cfRule>
    <cfRule type="expression" dxfId="3480" priority="3853">
      <formula>L224&gt;=1</formula>
    </cfRule>
  </conditionalFormatting>
  <conditionalFormatting sqref="T224">
    <cfRule type="expression" dxfId="3479" priority="3847" stopIfTrue="1">
      <formula>AND(U224="", V224="", W224="")</formula>
    </cfRule>
    <cfRule type="expression" dxfId="3478" priority="3848" stopIfTrue="1">
      <formula>AND(U224&lt;&gt;"",V224&lt;&gt;"",W224&lt;&gt;"",T224&lt;1)</formula>
    </cfRule>
    <cfRule type="expression" dxfId="3477" priority="3849">
      <formula>AND(U224&lt;&gt;"",V224&lt;&gt;"",W224&lt;&gt;"",T224&gt;=1)</formula>
    </cfRule>
  </conditionalFormatting>
  <conditionalFormatting sqref="R224 Z224 X224">
    <cfRule type="expression" dxfId="3476" priority="3844" stopIfTrue="1">
      <formula>S224=""</formula>
    </cfRule>
    <cfRule type="expression" dxfId="3475" priority="3845" stopIfTrue="1">
      <formula>AND(S224&lt;&gt;"",R224&lt;1)</formula>
    </cfRule>
    <cfRule type="expression" dxfId="3474" priority="3846">
      <formula>AND(S224&lt;&gt;"",R224&gt;=1)</formula>
    </cfRule>
  </conditionalFormatting>
  <conditionalFormatting sqref="T224">
    <cfRule type="expression" dxfId="3473" priority="3841" stopIfTrue="1">
      <formula>AND(U224="", V224="", W224="")</formula>
    </cfRule>
    <cfRule type="expression" dxfId="3472" priority="3842" stopIfTrue="1">
      <formula>AND(OR(U224&lt;&gt;"",V224&lt;&gt;"",W224&lt;&gt;""),OR(T224&lt;1,T224=""))</formula>
    </cfRule>
    <cfRule type="expression" dxfId="3471" priority="3843">
      <formula>AND(U224&lt;&gt;"",V224&lt;&gt;"",W224&lt;&gt;"",T224&gt;=1)</formula>
    </cfRule>
  </conditionalFormatting>
  <conditionalFormatting sqref="N224">
    <cfRule type="expression" dxfId="3470" priority="3838" stopIfTrue="1">
      <formula>AND(O224="",P224="",Q224="")</formula>
    </cfRule>
    <cfRule type="expression" dxfId="3469" priority="3839" stopIfTrue="1">
      <formula>AND(OR(O224&lt;&gt;"",P224&lt;&gt;"",Q224&lt;&gt;""),OR(N224&lt;1,N224=""))</formula>
    </cfRule>
    <cfRule type="expression" dxfId="3468" priority="3840">
      <formula>AND(O224&lt;&gt;"",P224&lt;&gt;"",Q224&lt;&gt;"",N224&gt;=1)</formula>
    </cfRule>
  </conditionalFormatting>
  <conditionalFormatting sqref="U225:W227 O225:Q227 S225:S227 L225:L227 Y225:Y227 AA225:AA227">
    <cfRule type="expression" dxfId="3467" priority="3834" stopIfTrue="1">
      <formula>L225=""</formula>
    </cfRule>
    <cfRule type="expression" dxfId="3466" priority="3835" stopIfTrue="1">
      <formula>L225&lt;=0</formula>
    </cfRule>
    <cfRule type="expression" dxfId="3465" priority="3836" stopIfTrue="1">
      <formula>L225&lt;1</formula>
    </cfRule>
    <cfRule type="expression" dxfId="3464" priority="3837">
      <formula>L225&gt;=1</formula>
    </cfRule>
  </conditionalFormatting>
  <conditionalFormatting sqref="T225:T227">
    <cfRule type="expression" dxfId="3463" priority="3831" stopIfTrue="1">
      <formula>AND(U225="", V225="", W225="")</formula>
    </cfRule>
    <cfRule type="expression" dxfId="3462" priority="3832" stopIfTrue="1">
      <formula>AND(U225&lt;&gt;"",V225&lt;&gt;"",W225&lt;&gt;"",T225&lt;1)</formula>
    </cfRule>
    <cfRule type="expression" dxfId="3461" priority="3833">
      <formula>AND(U225&lt;&gt;"",V225&lt;&gt;"",W225&lt;&gt;"",T225&gt;=1)</formula>
    </cfRule>
  </conditionalFormatting>
  <conditionalFormatting sqref="R225:R227 Z225:Z227 X225:X227">
    <cfRule type="expression" dxfId="3460" priority="3828" stopIfTrue="1">
      <formula>S225=""</formula>
    </cfRule>
    <cfRule type="expression" dxfId="3459" priority="3829" stopIfTrue="1">
      <formula>AND(S225&lt;&gt;"",R225&lt;1)</formula>
    </cfRule>
    <cfRule type="expression" dxfId="3458" priority="3830">
      <formula>AND(S225&lt;&gt;"",R225&gt;=1)</formula>
    </cfRule>
  </conditionalFormatting>
  <conditionalFormatting sqref="T225:T227">
    <cfRule type="expression" dxfId="3457" priority="3825" stopIfTrue="1">
      <formula>AND(U225="", V225="", W225="")</formula>
    </cfRule>
    <cfRule type="expression" dxfId="3456" priority="3826" stopIfTrue="1">
      <formula>AND(OR(U225&lt;&gt;"",V225&lt;&gt;"",W225&lt;&gt;""),OR(T225&lt;1,T225=""))</formula>
    </cfRule>
    <cfRule type="expression" dxfId="3455" priority="3827">
      <formula>AND(U225&lt;&gt;"",V225&lt;&gt;"",W225&lt;&gt;"",T225&gt;=1)</formula>
    </cfRule>
  </conditionalFormatting>
  <conditionalFormatting sqref="N225:N227">
    <cfRule type="expression" dxfId="3454" priority="3822" stopIfTrue="1">
      <formula>AND(O225="",P225="",Q225="")</formula>
    </cfRule>
    <cfRule type="expression" dxfId="3453" priority="3823" stopIfTrue="1">
      <formula>AND(OR(O225&lt;&gt;"",P225&lt;&gt;"",Q225&lt;&gt;""),OR(N225&lt;1,N225=""))</formula>
    </cfRule>
    <cfRule type="expression" dxfId="3452" priority="3824">
      <formula>AND(O225&lt;&gt;"",P225&lt;&gt;"",Q225&lt;&gt;"",N225&gt;=1)</formula>
    </cfRule>
  </conditionalFormatting>
  <conditionalFormatting sqref="U230 O230:Q230 S230 L230 W230">
    <cfRule type="expression" dxfId="3451" priority="3818" stopIfTrue="1">
      <formula>L230=""</formula>
    </cfRule>
    <cfRule type="expression" dxfId="3450" priority="3819" stopIfTrue="1">
      <formula>L230&lt;=0</formula>
    </cfRule>
    <cfRule type="expression" dxfId="3449" priority="3820" stopIfTrue="1">
      <formula>L230&lt;1</formula>
    </cfRule>
    <cfRule type="expression" dxfId="3448" priority="3821">
      <formula>L230&gt;=1</formula>
    </cfRule>
  </conditionalFormatting>
  <conditionalFormatting sqref="T230">
    <cfRule type="expression" dxfId="3447" priority="3815" stopIfTrue="1">
      <formula>AND(U230="", V230="", W230="")</formula>
    </cfRule>
    <cfRule type="expression" dxfId="3446" priority="3816" stopIfTrue="1">
      <formula>AND(U230&lt;&gt;"",V230&lt;&gt;"",W230&lt;&gt;"",T230&lt;1)</formula>
    </cfRule>
    <cfRule type="expression" dxfId="3445" priority="3817">
      <formula>AND(U230&lt;&gt;"",V230&lt;&gt;"",W230&lt;&gt;"",T230&gt;=1)</formula>
    </cfRule>
  </conditionalFormatting>
  <conditionalFormatting sqref="R230 Z230 X230">
    <cfRule type="expression" dxfId="3444" priority="3812" stopIfTrue="1">
      <formula>S230=""</formula>
    </cfRule>
    <cfRule type="expression" dxfId="3443" priority="3813" stopIfTrue="1">
      <formula>AND(S230&lt;&gt;"",R230&lt;1)</formula>
    </cfRule>
    <cfRule type="expression" dxfId="3442" priority="3814">
      <formula>AND(S230&lt;&gt;"",R230&gt;=1)</formula>
    </cfRule>
  </conditionalFormatting>
  <conditionalFormatting sqref="T230">
    <cfRule type="expression" dxfId="3441" priority="3809" stopIfTrue="1">
      <formula>AND(U230="", V230="", W230="")</formula>
    </cfRule>
    <cfRule type="expression" dxfId="3440" priority="3810" stopIfTrue="1">
      <formula>AND(OR(U230&lt;&gt;"",V230&lt;&gt;"",W230&lt;&gt;""),OR(T230&lt;1,T230=""))</formula>
    </cfRule>
    <cfRule type="expression" dxfId="3439" priority="3811">
      <formula>AND(U230&lt;&gt;"",V230&lt;&gt;"",W230&lt;&gt;"",T230&gt;=1)</formula>
    </cfRule>
  </conditionalFormatting>
  <conditionalFormatting sqref="N230">
    <cfRule type="expression" dxfId="3438" priority="3806" stopIfTrue="1">
      <formula>AND(O230="",P230="",Q230="")</formula>
    </cfRule>
    <cfRule type="expression" dxfId="3437" priority="3807" stopIfTrue="1">
      <formula>AND(OR(O230&lt;&gt;"",P230&lt;&gt;"",Q230&lt;&gt;""),OR(N230&lt;1,N230=""))</formula>
    </cfRule>
    <cfRule type="expression" dxfId="3436" priority="3808">
      <formula>AND(O230&lt;&gt;"",P230&lt;&gt;"",Q230&lt;&gt;"",N230&gt;=1)</formula>
    </cfRule>
  </conditionalFormatting>
  <conditionalFormatting sqref="U231:W233 O231:Q233 S231:S233 L231:L233 Y231:Y233 AA231:AA233">
    <cfRule type="expression" dxfId="3435" priority="3802" stopIfTrue="1">
      <formula>L231=""</formula>
    </cfRule>
    <cfRule type="expression" dxfId="3434" priority="3803" stopIfTrue="1">
      <formula>L231&lt;=0</formula>
    </cfRule>
    <cfRule type="expression" dxfId="3433" priority="3804" stopIfTrue="1">
      <formula>L231&lt;1</formula>
    </cfRule>
    <cfRule type="expression" dxfId="3432" priority="3805">
      <formula>L231&gt;=1</formula>
    </cfRule>
  </conditionalFormatting>
  <conditionalFormatting sqref="T231:T233">
    <cfRule type="expression" dxfId="3431" priority="3799" stopIfTrue="1">
      <formula>AND(U231="", V231="", W231="")</formula>
    </cfRule>
    <cfRule type="expression" dxfId="3430" priority="3800" stopIfTrue="1">
      <formula>AND(U231&lt;&gt;"",V231&lt;&gt;"",W231&lt;&gt;"",T231&lt;1)</formula>
    </cfRule>
    <cfRule type="expression" dxfId="3429" priority="3801">
      <formula>AND(U231&lt;&gt;"",V231&lt;&gt;"",W231&lt;&gt;"",T231&gt;=1)</formula>
    </cfRule>
  </conditionalFormatting>
  <conditionalFormatting sqref="R231:R233 Z231:Z233 X231:X233">
    <cfRule type="expression" dxfId="3428" priority="3796" stopIfTrue="1">
      <formula>S231=""</formula>
    </cfRule>
    <cfRule type="expression" dxfId="3427" priority="3797" stopIfTrue="1">
      <formula>AND(S231&lt;&gt;"",R231&lt;1)</formula>
    </cfRule>
    <cfRule type="expression" dxfId="3426" priority="3798">
      <formula>AND(S231&lt;&gt;"",R231&gt;=1)</formula>
    </cfRule>
  </conditionalFormatting>
  <conditionalFormatting sqref="T231:T233">
    <cfRule type="expression" dxfId="3425" priority="3793" stopIfTrue="1">
      <formula>AND(U231="", V231="", W231="")</formula>
    </cfRule>
    <cfRule type="expression" dxfId="3424" priority="3794" stopIfTrue="1">
      <formula>AND(OR(U231&lt;&gt;"",V231&lt;&gt;"",W231&lt;&gt;""),OR(T231&lt;1,T231=""))</formula>
    </cfRule>
    <cfRule type="expression" dxfId="3423" priority="3795">
      <formula>AND(U231&lt;&gt;"",V231&lt;&gt;"",W231&lt;&gt;"",T231&gt;=1)</formula>
    </cfRule>
  </conditionalFormatting>
  <conditionalFormatting sqref="N231:N233">
    <cfRule type="expression" dxfId="3422" priority="3790" stopIfTrue="1">
      <formula>AND(O231="",P231="",Q231="")</formula>
    </cfRule>
    <cfRule type="expression" dxfId="3421" priority="3791" stopIfTrue="1">
      <formula>AND(OR(O231&lt;&gt;"",P231&lt;&gt;"",Q231&lt;&gt;""),OR(N231&lt;1,N231=""))</formula>
    </cfRule>
    <cfRule type="expression" dxfId="3420" priority="3792">
      <formula>AND(O231&lt;&gt;"",P231&lt;&gt;"",Q231&lt;&gt;"",N231&gt;=1)</formula>
    </cfRule>
  </conditionalFormatting>
  <conditionalFormatting sqref="O236:Q236 S236 L236 U236:W236 Y236 AA236">
    <cfRule type="expression" dxfId="3419" priority="3786" stopIfTrue="1">
      <formula>L236=""</formula>
    </cfRule>
    <cfRule type="expression" dxfId="3418" priority="3787" stopIfTrue="1">
      <formula>L236&lt;=0</formula>
    </cfRule>
    <cfRule type="expression" dxfId="3417" priority="3788" stopIfTrue="1">
      <formula>L236&lt;1</formula>
    </cfRule>
    <cfRule type="expression" dxfId="3416" priority="3789">
      <formula>L236&gt;=1</formula>
    </cfRule>
  </conditionalFormatting>
  <conditionalFormatting sqref="N236">
    <cfRule type="expression" dxfId="3415" priority="3780" stopIfTrue="1">
      <formula>AND(O236="",P236="",Q236="")</formula>
    </cfRule>
    <cfRule type="expression" dxfId="3414" priority="3781" stopIfTrue="1">
      <formula>AND(OR(O236&lt;&gt;"",P236&lt;&gt;"",Q236&lt;&gt;""),OR(N236&lt;1,N236=""))</formula>
    </cfRule>
    <cfRule type="expression" dxfId="3413" priority="3782">
      <formula>AND(O236&lt;&gt;"",P236&lt;&gt;"",Q236&lt;&gt;"",N236&gt;=1)</formula>
    </cfRule>
  </conditionalFormatting>
  <conditionalFormatting sqref="U237:W239 O237:Q239 S237:S239 L237:L239 Y237:Y239 AA237:AA239">
    <cfRule type="expression" dxfId="3412" priority="3776" stopIfTrue="1">
      <formula>L237=""</formula>
    </cfRule>
    <cfRule type="expression" dxfId="3411" priority="3777" stopIfTrue="1">
      <formula>L237&lt;=0</formula>
    </cfRule>
    <cfRule type="expression" dxfId="3410" priority="3778" stopIfTrue="1">
      <formula>L237&lt;1</formula>
    </cfRule>
    <cfRule type="expression" dxfId="3409" priority="3779">
      <formula>L237&gt;=1</formula>
    </cfRule>
  </conditionalFormatting>
  <conditionalFormatting sqref="T238:T239">
    <cfRule type="expression" dxfId="3408" priority="3773" stopIfTrue="1">
      <formula>AND(U238="", V238="", W238="")</formula>
    </cfRule>
    <cfRule type="expression" dxfId="3407" priority="3774" stopIfTrue="1">
      <formula>AND(U238&lt;&gt;"",V238&lt;&gt;"",W238&lt;&gt;"",T238&lt;1)</formula>
    </cfRule>
    <cfRule type="expression" dxfId="3406" priority="3775">
      <formula>AND(U238&lt;&gt;"",V238&lt;&gt;"",W238&lt;&gt;"",T238&gt;=1)</formula>
    </cfRule>
  </conditionalFormatting>
  <conditionalFormatting sqref="R237:R239 Z237:Z239 X237:X239">
    <cfRule type="expression" dxfId="3405" priority="3770" stopIfTrue="1">
      <formula>S237=""</formula>
    </cfRule>
    <cfRule type="expression" dxfId="3404" priority="3771" stopIfTrue="1">
      <formula>AND(S237&lt;&gt;"",R237&lt;1)</formula>
    </cfRule>
    <cfRule type="expression" dxfId="3403" priority="3772">
      <formula>AND(S237&lt;&gt;"",R237&gt;=1)</formula>
    </cfRule>
  </conditionalFormatting>
  <conditionalFormatting sqref="T238:T239">
    <cfRule type="expression" dxfId="3402" priority="3767" stopIfTrue="1">
      <formula>AND(U238="", V238="", W238="")</formula>
    </cfRule>
    <cfRule type="expression" dxfId="3401" priority="3768" stopIfTrue="1">
      <formula>AND(OR(U238&lt;&gt;"",V238&lt;&gt;"",W238&lt;&gt;""),OR(T238&lt;1,T238=""))</formula>
    </cfRule>
    <cfRule type="expression" dxfId="3400" priority="3769">
      <formula>AND(U238&lt;&gt;"",V238&lt;&gt;"",W238&lt;&gt;"",T238&gt;=1)</formula>
    </cfRule>
  </conditionalFormatting>
  <conditionalFormatting sqref="N237:N239">
    <cfRule type="expression" dxfId="3399" priority="3764" stopIfTrue="1">
      <formula>AND(O237="",P237="",Q237="")</formula>
    </cfRule>
    <cfRule type="expression" dxfId="3398" priority="3765" stopIfTrue="1">
      <formula>AND(OR(O237&lt;&gt;"",P237&lt;&gt;"",Q237&lt;&gt;""),OR(N237&lt;1,N237=""))</formula>
    </cfRule>
    <cfRule type="expression" dxfId="3397" priority="3766">
      <formula>AND(O237&lt;&gt;"",P237&lt;&gt;"",Q237&lt;&gt;"",N237&gt;=1)</formula>
    </cfRule>
  </conditionalFormatting>
  <conditionalFormatting sqref="U242 O242:Q242 S242 L242 W242">
    <cfRule type="expression" dxfId="3396" priority="3760" stopIfTrue="1">
      <formula>L242=""</formula>
    </cfRule>
    <cfRule type="expression" dxfId="3395" priority="3761" stopIfTrue="1">
      <formula>L242&lt;=0</formula>
    </cfRule>
    <cfRule type="expression" dxfId="3394" priority="3762" stopIfTrue="1">
      <formula>L242&lt;1</formula>
    </cfRule>
    <cfRule type="expression" dxfId="3393" priority="3763">
      <formula>L242&gt;=1</formula>
    </cfRule>
  </conditionalFormatting>
  <conditionalFormatting sqref="T242">
    <cfRule type="expression" dxfId="3392" priority="3757" stopIfTrue="1">
      <formula>AND(U242="", V242="", W242="")</formula>
    </cfRule>
    <cfRule type="expression" dxfId="3391" priority="3758" stopIfTrue="1">
      <formula>AND(U242&lt;&gt;"",V242&lt;&gt;"",W242&lt;&gt;"",T242&lt;1)</formula>
    </cfRule>
    <cfRule type="expression" dxfId="3390" priority="3759">
      <formula>AND(U242&lt;&gt;"",V242&lt;&gt;"",W242&lt;&gt;"",T242&gt;=1)</formula>
    </cfRule>
  </conditionalFormatting>
  <conditionalFormatting sqref="R242 Z242 X242">
    <cfRule type="expression" dxfId="3389" priority="3754" stopIfTrue="1">
      <formula>S242=""</formula>
    </cfRule>
    <cfRule type="expression" dxfId="3388" priority="3755" stopIfTrue="1">
      <formula>AND(S242&lt;&gt;"",R242&lt;1)</formula>
    </cfRule>
    <cfRule type="expression" dxfId="3387" priority="3756">
      <formula>AND(S242&lt;&gt;"",R242&gt;=1)</formula>
    </cfRule>
  </conditionalFormatting>
  <conditionalFormatting sqref="T242">
    <cfRule type="expression" dxfId="3386" priority="3751" stopIfTrue="1">
      <formula>AND(U242="", V242="", W242="")</formula>
    </cfRule>
    <cfRule type="expression" dxfId="3385" priority="3752" stopIfTrue="1">
      <formula>AND(OR(U242&lt;&gt;"",V242&lt;&gt;"",W242&lt;&gt;""),OR(T242&lt;1,T242=""))</formula>
    </cfRule>
    <cfRule type="expression" dxfId="3384" priority="3753">
      <formula>AND(U242&lt;&gt;"",V242&lt;&gt;"",W242&lt;&gt;"",T242&gt;=1)</formula>
    </cfRule>
  </conditionalFormatting>
  <conditionalFormatting sqref="N242">
    <cfRule type="expression" dxfId="3383" priority="3748" stopIfTrue="1">
      <formula>AND(O242="",P242="",Q242="")</formula>
    </cfRule>
    <cfRule type="expression" dxfId="3382" priority="3749" stopIfTrue="1">
      <formula>AND(OR(O242&lt;&gt;"",P242&lt;&gt;"",Q242&lt;&gt;""),OR(N242&lt;1,N242=""))</formula>
    </cfRule>
    <cfRule type="expression" dxfId="3381" priority="3750">
      <formula>AND(O242&lt;&gt;"",P242&lt;&gt;"",Q242&lt;&gt;"",N242&gt;=1)</formula>
    </cfRule>
  </conditionalFormatting>
  <conditionalFormatting sqref="U243:W245 O243:Q245 S243:S245 L243:L245 Y243:Y245 AA243:AA245">
    <cfRule type="expression" dxfId="3380" priority="3744" stopIfTrue="1">
      <formula>L243=""</formula>
    </cfRule>
    <cfRule type="expression" dxfId="3379" priority="3745" stopIfTrue="1">
      <formula>L243&lt;=0</formula>
    </cfRule>
    <cfRule type="expression" dxfId="3378" priority="3746" stopIfTrue="1">
      <formula>L243&lt;1</formula>
    </cfRule>
    <cfRule type="expression" dxfId="3377" priority="3747">
      <formula>L243&gt;=1</formula>
    </cfRule>
  </conditionalFormatting>
  <conditionalFormatting sqref="T243:T245">
    <cfRule type="expression" dxfId="3376" priority="3741" stopIfTrue="1">
      <formula>AND(U243="", V243="", W243="")</formula>
    </cfRule>
    <cfRule type="expression" dxfId="3375" priority="3742" stopIfTrue="1">
      <formula>AND(U243&lt;&gt;"",V243&lt;&gt;"",W243&lt;&gt;"",T243&lt;1)</formula>
    </cfRule>
    <cfRule type="expression" dxfId="3374" priority="3743">
      <formula>AND(U243&lt;&gt;"",V243&lt;&gt;"",W243&lt;&gt;"",T243&gt;=1)</formula>
    </cfRule>
  </conditionalFormatting>
  <conditionalFormatting sqref="R243:R245 Z243:Z245 X243:X245">
    <cfRule type="expression" dxfId="3373" priority="3738" stopIfTrue="1">
      <formula>S243=""</formula>
    </cfRule>
    <cfRule type="expression" dxfId="3372" priority="3739" stopIfTrue="1">
      <formula>AND(S243&lt;&gt;"",R243&lt;1)</formula>
    </cfRule>
    <cfRule type="expression" dxfId="3371" priority="3740">
      <formula>AND(S243&lt;&gt;"",R243&gt;=1)</formula>
    </cfRule>
  </conditionalFormatting>
  <conditionalFormatting sqref="T243:T245">
    <cfRule type="expression" dxfId="3370" priority="3735" stopIfTrue="1">
      <formula>AND(U243="", V243="", W243="")</formula>
    </cfRule>
    <cfRule type="expression" dxfId="3369" priority="3736" stopIfTrue="1">
      <formula>AND(OR(U243&lt;&gt;"",V243&lt;&gt;"",W243&lt;&gt;""),OR(T243&lt;1,T243=""))</formula>
    </cfRule>
    <cfRule type="expression" dxfId="3368" priority="3737">
      <formula>AND(U243&lt;&gt;"",V243&lt;&gt;"",W243&lt;&gt;"",T243&gt;=1)</formula>
    </cfRule>
  </conditionalFormatting>
  <conditionalFormatting sqref="N243:N245">
    <cfRule type="expression" dxfId="3367" priority="3732" stopIfTrue="1">
      <formula>AND(O243="",P243="",Q243="")</formula>
    </cfRule>
    <cfRule type="expression" dxfId="3366" priority="3733" stopIfTrue="1">
      <formula>AND(OR(O243&lt;&gt;"",P243&lt;&gt;"",Q243&lt;&gt;""),OR(N243&lt;1,N243=""))</formula>
    </cfRule>
    <cfRule type="expression" dxfId="3365" priority="3734">
      <formula>AND(O243&lt;&gt;"",P243&lt;&gt;"",Q243&lt;&gt;"",N243&gt;=1)</formula>
    </cfRule>
  </conditionalFormatting>
  <conditionalFormatting sqref="L263 S263 O263:Q263 U263 W263">
    <cfRule type="expression" dxfId="3364" priority="3728" stopIfTrue="1">
      <formula>L263=""</formula>
    </cfRule>
    <cfRule type="expression" dxfId="3363" priority="3729" stopIfTrue="1">
      <formula>L263&lt;=0</formula>
    </cfRule>
    <cfRule type="expression" dxfId="3362" priority="3730" stopIfTrue="1">
      <formula>L263&lt;1</formula>
    </cfRule>
    <cfRule type="expression" dxfId="3361" priority="3731">
      <formula>L263&gt;=1</formula>
    </cfRule>
  </conditionalFormatting>
  <conditionalFormatting sqref="T263">
    <cfRule type="expression" dxfId="3360" priority="3725" stopIfTrue="1">
      <formula>AND(U263="", V263="", W263="")</formula>
    </cfRule>
    <cfRule type="expression" dxfId="3359" priority="3726" stopIfTrue="1">
      <formula>AND(U263&lt;&gt;"",V263&lt;&gt;"",W263&lt;&gt;"",T263&lt;1)</formula>
    </cfRule>
    <cfRule type="expression" dxfId="3358" priority="3727">
      <formula>AND(U263&lt;&gt;"",V263&lt;&gt;"",W263&lt;&gt;"",T263&gt;=1)</formula>
    </cfRule>
  </conditionalFormatting>
  <conditionalFormatting sqref="X263 Z263 R263">
    <cfRule type="expression" dxfId="3357" priority="3722" stopIfTrue="1">
      <formula>S263=""</formula>
    </cfRule>
    <cfRule type="expression" dxfId="3356" priority="3723" stopIfTrue="1">
      <formula>AND(S263&lt;&gt;"",R263&lt;1)</formula>
    </cfRule>
    <cfRule type="expression" dxfId="3355" priority="3724">
      <formula>AND(S263&lt;&gt;"",R263&gt;=1)</formula>
    </cfRule>
  </conditionalFormatting>
  <conditionalFormatting sqref="T263">
    <cfRule type="expression" dxfId="3354" priority="3719" stopIfTrue="1">
      <formula>AND(U263="", V263="", W263="")</formula>
    </cfRule>
    <cfRule type="expression" dxfId="3353" priority="3720" stopIfTrue="1">
      <formula>AND(OR(U263&lt;&gt;"",V263&lt;&gt;"",W263&lt;&gt;""),OR(T263&lt;1,T263=""))</formula>
    </cfRule>
    <cfRule type="expression" dxfId="3352" priority="3721">
      <formula>AND(U263&lt;&gt;"",V263&lt;&gt;"",W263&lt;&gt;"",T263&gt;=1)</formula>
    </cfRule>
  </conditionalFormatting>
  <conditionalFormatting sqref="N263">
    <cfRule type="expression" dxfId="3351" priority="3716" stopIfTrue="1">
      <formula>AND(O263="",P263="",Q263="")</formula>
    </cfRule>
    <cfRule type="expression" dxfId="3350" priority="3717" stopIfTrue="1">
      <formula>AND(OR(O263&lt;&gt;"",P263&lt;&gt;"",Q263&lt;&gt;""),OR(N263&lt;1,N263=""))</formula>
    </cfRule>
    <cfRule type="expression" dxfId="3349" priority="3718">
      <formula>AND(O263&lt;&gt;"",P263&lt;&gt;"",Q263&lt;&gt;"",N263&gt;=1)</formula>
    </cfRule>
  </conditionalFormatting>
  <conditionalFormatting sqref="AA264:AA266 Y264:Y266 L264:L266 S264:S266 O264:Q266 U264:W266">
    <cfRule type="expression" dxfId="3348" priority="3712" stopIfTrue="1">
      <formula>L264=""</formula>
    </cfRule>
    <cfRule type="expression" dxfId="3347" priority="3713" stopIfTrue="1">
      <formula>L264&lt;=0</formula>
    </cfRule>
    <cfRule type="expression" dxfId="3346" priority="3714" stopIfTrue="1">
      <formula>L264&lt;1</formula>
    </cfRule>
    <cfRule type="expression" dxfId="3345" priority="3715">
      <formula>L264&gt;=1</formula>
    </cfRule>
  </conditionalFormatting>
  <conditionalFormatting sqref="T264:T266">
    <cfRule type="expression" dxfId="3344" priority="3709" stopIfTrue="1">
      <formula>AND(U264="", V264="", W264="")</formula>
    </cfRule>
    <cfRule type="expression" dxfId="3343" priority="3710" stopIfTrue="1">
      <formula>AND(U264&lt;&gt;"",V264&lt;&gt;"",W264&lt;&gt;"",T264&lt;1)</formula>
    </cfRule>
    <cfRule type="expression" dxfId="3342" priority="3711">
      <formula>AND(U264&lt;&gt;"",V264&lt;&gt;"",W264&lt;&gt;"",T264&gt;=1)</formula>
    </cfRule>
  </conditionalFormatting>
  <conditionalFormatting sqref="X264:X266 Z264:Z266 R264:R266">
    <cfRule type="expression" dxfId="3341" priority="3706" stopIfTrue="1">
      <formula>S264=""</formula>
    </cfRule>
    <cfRule type="expression" dxfId="3340" priority="3707" stopIfTrue="1">
      <formula>AND(S264&lt;&gt;"",R264&lt;1)</formula>
    </cfRule>
    <cfRule type="expression" dxfId="3339" priority="3708">
      <formula>AND(S264&lt;&gt;"",R264&gt;=1)</formula>
    </cfRule>
  </conditionalFormatting>
  <conditionalFormatting sqref="T264:T266">
    <cfRule type="expression" dxfId="3338" priority="3703" stopIfTrue="1">
      <formula>AND(U264="", V264="", W264="")</formula>
    </cfRule>
    <cfRule type="expression" dxfId="3337" priority="3704" stopIfTrue="1">
      <formula>AND(OR(U264&lt;&gt;"",V264&lt;&gt;"",W264&lt;&gt;""),OR(T264&lt;1,T264=""))</formula>
    </cfRule>
    <cfRule type="expression" dxfId="3336" priority="3705">
      <formula>AND(U264&lt;&gt;"",V264&lt;&gt;"",W264&lt;&gt;"",T264&gt;=1)</formula>
    </cfRule>
  </conditionalFormatting>
  <conditionalFormatting sqref="N264:N266">
    <cfRule type="expression" dxfId="3335" priority="3700" stopIfTrue="1">
      <formula>AND(O264="",P264="",Q264="")</formula>
    </cfRule>
    <cfRule type="expression" dxfId="3334" priority="3701" stopIfTrue="1">
      <formula>AND(OR(O264&lt;&gt;"",P264&lt;&gt;"",Q264&lt;&gt;""),OR(N264&lt;1,N264=""))</formula>
    </cfRule>
    <cfRule type="expression" dxfId="3333" priority="3702">
      <formula>AND(O264&lt;&gt;"",P264&lt;&gt;"",Q264&lt;&gt;"",N264&gt;=1)</formula>
    </cfRule>
  </conditionalFormatting>
  <conditionalFormatting sqref="O289:Q289 S289 L289 U289:W289 Y289 AA289">
    <cfRule type="expression" dxfId="3332" priority="3696" stopIfTrue="1">
      <formula>L289=""</formula>
    </cfRule>
    <cfRule type="expression" dxfId="3331" priority="3697" stopIfTrue="1">
      <formula>L289&lt;=0</formula>
    </cfRule>
    <cfRule type="expression" dxfId="3330" priority="3698" stopIfTrue="1">
      <formula>L289&lt;1</formula>
    </cfRule>
    <cfRule type="expression" dxfId="3329" priority="3699">
      <formula>L289&gt;=1</formula>
    </cfRule>
  </conditionalFormatting>
  <conditionalFormatting sqref="R289">
    <cfRule type="expression" dxfId="3328" priority="3693" stopIfTrue="1">
      <formula>S289=""</formula>
    </cfRule>
    <cfRule type="expression" dxfId="3327" priority="3694" stopIfTrue="1">
      <formula>AND(S289&lt;&gt;"",R289&lt;1)</formula>
    </cfRule>
    <cfRule type="expression" dxfId="3326" priority="3695">
      <formula>AND(S289&lt;&gt;"",R289&gt;=1)</formula>
    </cfRule>
  </conditionalFormatting>
  <conditionalFormatting sqref="N289">
    <cfRule type="expression" dxfId="3325" priority="3690" stopIfTrue="1">
      <formula>AND(O289="",P289="",Q289="")</formula>
    </cfRule>
    <cfRule type="expression" dxfId="3324" priority="3691" stopIfTrue="1">
      <formula>AND(OR(O289&lt;&gt;"",P289&lt;&gt;"",Q289&lt;&gt;""),OR(N289&lt;1,N289=""))</formula>
    </cfRule>
    <cfRule type="expression" dxfId="3323" priority="3692">
      <formula>AND(O289&lt;&gt;"",P289&lt;&gt;"",Q289&lt;&gt;"",N289&gt;=1)</formula>
    </cfRule>
  </conditionalFormatting>
  <conditionalFormatting sqref="T289">
    <cfRule type="expression" dxfId="3322" priority="3686" stopIfTrue="1">
      <formula>T289=""</formula>
    </cfRule>
    <cfRule type="expression" dxfId="3321" priority="3687" stopIfTrue="1">
      <formula>T289&lt;=0</formula>
    </cfRule>
    <cfRule type="expression" dxfId="3320" priority="3688" stopIfTrue="1">
      <formula>T289&lt;1</formula>
    </cfRule>
    <cfRule type="expression" dxfId="3319" priority="3689">
      <formula>T289&gt;=1</formula>
    </cfRule>
  </conditionalFormatting>
  <conditionalFormatting sqref="X289">
    <cfRule type="expression" dxfId="3318" priority="3682" stopIfTrue="1">
      <formula>X289=""</formula>
    </cfRule>
    <cfRule type="expression" dxfId="3317" priority="3683" stopIfTrue="1">
      <formula>X289&lt;=0</formula>
    </cfRule>
    <cfRule type="expression" dxfId="3316" priority="3684" stopIfTrue="1">
      <formula>X289&lt;1</formula>
    </cfRule>
    <cfRule type="expression" dxfId="3315" priority="3685">
      <formula>X289&gt;=1</formula>
    </cfRule>
  </conditionalFormatting>
  <conditionalFormatting sqref="Z289">
    <cfRule type="expression" dxfId="3314" priority="3678" stopIfTrue="1">
      <formula>Z289=""</formula>
    </cfRule>
    <cfRule type="expression" dxfId="3313" priority="3679" stopIfTrue="1">
      <formula>Z289&lt;=0</formula>
    </cfRule>
    <cfRule type="expression" dxfId="3312" priority="3680" stopIfTrue="1">
      <formula>Z289&lt;1</formula>
    </cfRule>
    <cfRule type="expression" dxfId="3311" priority="3681">
      <formula>Z289&gt;=1</formula>
    </cfRule>
  </conditionalFormatting>
  <conditionalFormatting sqref="U290:W293 O290:Q293 S290:S293 L290:L293 Y290:Y292 AA290:AA292">
    <cfRule type="expression" dxfId="3310" priority="3674" stopIfTrue="1">
      <formula>L290=""</formula>
    </cfRule>
    <cfRule type="expression" dxfId="3309" priority="3675" stopIfTrue="1">
      <formula>L290&lt;=0</formula>
    </cfRule>
    <cfRule type="expression" dxfId="3308" priority="3676" stopIfTrue="1">
      <formula>L290&lt;1</formula>
    </cfRule>
    <cfRule type="expression" dxfId="3307" priority="3677">
      <formula>L290&gt;=1</formula>
    </cfRule>
  </conditionalFormatting>
  <conditionalFormatting sqref="T297:T299">
    <cfRule type="expression" dxfId="3306" priority="3651" stopIfTrue="1">
      <formula>AND(U297="", V297="", W297="")</formula>
    </cfRule>
    <cfRule type="expression" dxfId="3305" priority="3652" stopIfTrue="1">
      <formula>AND(U297&lt;&gt;"",V297&lt;&gt;"",W297&lt;&gt;"",T297&lt;1)</formula>
    </cfRule>
    <cfRule type="expression" dxfId="3304" priority="3653">
      <formula>AND(U297&lt;&gt;"",V297&lt;&gt;"",W297&lt;&gt;"",T297&gt;=1)</formula>
    </cfRule>
  </conditionalFormatting>
  <conditionalFormatting sqref="T297:T299">
    <cfRule type="expression" dxfId="3303" priority="3645" stopIfTrue="1">
      <formula>AND(U297="", V297="", W297="")</formula>
    </cfRule>
    <cfRule type="expression" dxfId="3302" priority="3646" stopIfTrue="1">
      <formula>AND(OR(U297&lt;&gt;"",V297&lt;&gt;"",W297&lt;&gt;""),OR(T297&lt;1,T297=""))</formula>
    </cfRule>
    <cfRule type="expression" dxfId="3301" priority="3647">
      <formula>AND(U297&lt;&gt;"",V297&lt;&gt;"",W297&lt;&gt;"",T297&gt;=1)</formula>
    </cfRule>
  </conditionalFormatting>
  <conditionalFormatting sqref="O296:Q296 S296 L296 U296:W296 Y296 AA296">
    <cfRule type="expression" dxfId="3300" priority="3670" stopIfTrue="1">
      <formula>L296=""</formula>
    </cfRule>
    <cfRule type="expression" dxfId="3299" priority="3671" stopIfTrue="1">
      <formula>L296&lt;=0</formula>
    </cfRule>
    <cfRule type="expression" dxfId="3298" priority="3672" stopIfTrue="1">
      <formula>L296&lt;1</formula>
    </cfRule>
    <cfRule type="expression" dxfId="3297" priority="3673">
      <formula>L296&gt;=1</formula>
    </cfRule>
  </conditionalFormatting>
  <conditionalFormatting sqref="T296">
    <cfRule type="expression" dxfId="3296" priority="3667" stopIfTrue="1">
      <formula>AND(U296="", V296="", W296="")</formula>
    </cfRule>
    <cfRule type="expression" dxfId="3295" priority="3668" stopIfTrue="1">
      <formula>AND(U296&lt;&gt;"",V296&lt;&gt;"",W296&lt;&gt;"",T296&lt;1)</formula>
    </cfRule>
    <cfRule type="expression" dxfId="3294" priority="3669">
      <formula>AND(U296&lt;&gt;"",V296&lt;&gt;"",W296&lt;&gt;"",T296&gt;=1)</formula>
    </cfRule>
  </conditionalFormatting>
  <conditionalFormatting sqref="R296 Z296 X296">
    <cfRule type="expression" dxfId="3293" priority="3664" stopIfTrue="1">
      <formula>S296=""</formula>
    </cfRule>
    <cfRule type="expression" dxfId="3292" priority="3665" stopIfTrue="1">
      <formula>AND(S296&lt;&gt;"",R296&lt;1)</formula>
    </cfRule>
    <cfRule type="expression" dxfId="3291" priority="3666">
      <formula>AND(S296&lt;&gt;"",R296&gt;=1)</formula>
    </cfRule>
  </conditionalFormatting>
  <conditionalFormatting sqref="T296">
    <cfRule type="expression" dxfId="3290" priority="3661" stopIfTrue="1">
      <formula>AND(U296="", V296="", W296="")</formula>
    </cfRule>
    <cfRule type="expression" dxfId="3289" priority="3662" stopIfTrue="1">
      <formula>AND(OR(U296&lt;&gt;"",V296&lt;&gt;"",W296&lt;&gt;""),OR(T296&lt;1,T296=""))</formula>
    </cfRule>
    <cfRule type="expression" dxfId="3288" priority="3663">
      <formula>AND(U296&lt;&gt;"",V296&lt;&gt;"",W296&lt;&gt;"",T296&gt;=1)</formula>
    </cfRule>
  </conditionalFormatting>
  <conditionalFormatting sqref="N296">
    <cfRule type="expression" dxfId="3287" priority="3658" stopIfTrue="1">
      <formula>AND(O296="",P296="",Q296="")</formula>
    </cfRule>
    <cfRule type="expression" dxfId="3286" priority="3659" stopIfTrue="1">
      <formula>AND(OR(O296&lt;&gt;"",P296&lt;&gt;"",Q296&lt;&gt;""),OR(N296&lt;1,N296=""))</formula>
    </cfRule>
    <cfRule type="expression" dxfId="3285" priority="3660">
      <formula>AND(O296&lt;&gt;"",P296&lt;&gt;"",Q296&lt;&gt;"",N296&gt;=1)</formula>
    </cfRule>
  </conditionalFormatting>
  <conditionalFormatting sqref="AA297:AA299 Y297:Y299 L297:L299 S297:S299 O297:Q299 U297:W299">
    <cfRule type="expression" dxfId="3284" priority="3654" stopIfTrue="1">
      <formula>L297=""</formula>
    </cfRule>
    <cfRule type="expression" dxfId="3283" priority="3655" stopIfTrue="1">
      <formula>L297&lt;=0</formula>
    </cfRule>
    <cfRule type="expression" dxfId="3282" priority="3656" stopIfTrue="1">
      <formula>L297&lt;1</formula>
    </cfRule>
    <cfRule type="expression" dxfId="3281" priority="3657">
      <formula>L297&gt;=1</formula>
    </cfRule>
  </conditionalFormatting>
  <conditionalFormatting sqref="X297:X299 Z297:Z299 R297:R299">
    <cfRule type="expression" dxfId="3280" priority="3648" stopIfTrue="1">
      <formula>S297=""</formula>
    </cfRule>
    <cfRule type="expression" dxfId="3279" priority="3649" stopIfTrue="1">
      <formula>AND(S297&lt;&gt;"",R297&lt;1)</formula>
    </cfRule>
    <cfRule type="expression" dxfId="3278" priority="3650">
      <formula>AND(S297&lt;&gt;"",R297&gt;=1)</formula>
    </cfRule>
  </conditionalFormatting>
  <conditionalFormatting sqref="N297:N299">
    <cfRule type="expression" dxfId="3277" priority="3642" stopIfTrue="1">
      <formula>AND(O297="",P297="",Q297="")</formula>
    </cfRule>
    <cfRule type="expression" dxfId="3276" priority="3643" stopIfTrue="1">
      <formula>AND(OR(O297&lt;&gt;"",P297&lt;&gt;"",Q297&lt;&gt;""),OR(N297&lt;1,N297=""))</formula>
    </cfRule>
    <cfRule type="expression" dxfId="3275" priority="3644">
      <formula>AND(O297&lt;&gt;"",P297&lt;&gt;"",Q297&lt;&gt;"",N297&gt;=1)</formula>
    </cfRule>
  </conditionalFormatting>
  <conditionalFormatting sqref="L316 S316 O316:Q316 U316 W316">
    <cfRule type="expression" dxfId="3274" priority="3638" stopIfTrue="1">
      <formula>L316=""</formula>
    </cfRule>
    <cfRule type="expression" dxfId="3273" priority="3639" stopIfTrue="1">
      <formula>L316&lt;=0</formula>
    </cfRule>
    <cfRule type="expression" dxfId="3272" priority="3640" stopIfTrue="1">
      <formula>L316&lt;1</formula>
    </cfRule>
    <cfRule type="expression" dxfId="3271" priority="3641">
      <formula>L316&gt;=1</formula>
    </cfRule>
  </conditionalFormatting>
  <conditionalFormatting sqref="T316">
    <cfRule type="expression" dxfId="3270" priority="3635" stopIfTrue="1">
      <formula>AND(U316="", V316="", W316="")</formula>
    </cfRule>
    <cfRule type="expression" dxfId="3269" priority="3636" stopIfTrue="1">
      <formula>AND(U316&lt;&gt;"",V316&lt;&gt;"",W316&lt;&gt;"",T316&lt;1)</formula>
    </cfRule>
    <cfRule type="expression" dxfId="3268" priority="3637">
      <formula>AND(U316&lt;&gt;"",V316&lt;&gt;"",W316&lt;&gt;"",T316&gt;=1)</formula>
    </cfRule>
  </conditionalFormatting>
  <conditionalFormatting sqref="X316 Z316 R316">
    <cfRule type="expression" dxfId="3267" priority="3632" stopIfTrue="1">
      <formula>S316=""</formula>
    </cfRule>
    <cfRule type="expression" dxfId="3266" priority="3633" stopIfTrue="1">
      <formula>AND(S316&lt;&gt;"",R316&lt;1)</formula>
    </cfRule>
    <cfRule type="expression" dxfId="3265" priority="3634">
      <formula>AND(S316&lt;&gt;"",R316&gt;=1)</formula>
    </cfRule>
  </conditionalFormatting>
  <conditionalFormatting sqref="T316">
    <cfRule type="expression" dxfId="3264" priority="3629" stopIfTrue="1">
      <formula>AND(U316="", V316="", W316="")</formula>
    </cfRule>
    <cfRule type="expression" dxfId="3263" priority="3630" stopIfTrue="1">
      <formula>AND(OR(U316&lt;&gt;"",V316&lt;&gt;"",W316&lt;&gt;""),OR(T316&lt;1,T316=""))</formula>
    </cfRule>
    <cfRule type="expression" dxfId="3262" priority="3631">
      <formula>AND(U316&lt;&gt;"",V316&lt;&gt;"",W316&lt;&gt;"",T316&gt;=1)</formula>
    </cfRule>
  </conditionalFormatting>
  <conditionalFormatting sqref="N316">
    <cfRule type="expression" dxfId="3261" priority="3626" stopIfTrue="1">
      <formula>AND(O316="",P316="",Q316="")</formula>
    </cfRule>
    <cfRule type="expression" dxfId="3260" priority="3627" stopIfTrue="1">
      <formula>AND(OR(O316&lt;&gt;"",P316&lt;&gt;"",Q316&lt;&gt;""),OR(N316&lt;1,N316=""))</formula>
    </cfRule>
    <cfRule type="expression" dxfId="3259" priority="3628">
      <formula>AND(O316&lt;&gt;"",P316&lt;&gt;"",Q316&lt;&gt;"",N316&gt;=1)</formula>
    </cfRule>
  </conditionalFormatting>
  <conditionalFormatting sqref="U317:W319 O317:Q319 S317:S319 L317:L319 Y317:Y319 AA317:AA319 L321 S321 O321:Q321 U321:W321">
    <cfRule type="expression" dxfId="3258" priority="3622" stopIfTrue="1">
      <formula>L317=""</formula>
    </cfRule>
    <cfRule type="expression" dxfId="3257" priority="3623" stopIfTrue="1">
      <formula>L317&lt;=0</formula>
    </cfRule>
    <cfRule type="expression" dxfId="3256" priority="3624" stopIfTrue="1">
      <formula>L317&lt;1</formula>
    </cfRule>
    <cfRule type="expression" dxfId="3255" priority="3625">
      <formula>L317&gt;=1</formula>
    </cfRule>
  </conditionalFormatting>
  <conditionalFormatting sqref="AA322 Y322 L322 S322 O322:Q322 U322:W322">
    <cfRule type="expression" dxfId="3254" priority="3618" stopIfTrue="1">
      <formula>L322=""</formula>
    </cfRule>
    <cfRule type="expression" dxfId="3253" priority="3619" stopIfTrue="1">
      <formula>L322&lt;=0</formula>
    </cfRule>
    <cfRule type="expression" dxfId="3252" priority="3620" stopIfTrue="1">
      <formula>L322&lt;1</formula>
    </cfRule>
    <cfRule type="expression" dxfId="3251" priority="3621">
      <formula>L322&gt;=1</formula>
    </cfRule>
  </conditionalFormatting>
  <conditionalFormatting sqref="T322">
    <cfRule type="expression" dxfId="3250" priority="3615" stopIfTrue="1">
      <formula>AND(U322="", V322="", W322="")</formula>
    </cfRule>
    <cfRule type="expression" dxfId="3249" priority="3616" stopIfTrue="1">
      <formula>AND(U322&lt;&gt;"",V322&lt;&gt;"",W322&lt;&gt;"",T322&lt;1)</formula>
    </cfRule>
    <cfRule type="expression" dxfId="3248" priority="3617">
      <formula>AND(U322&lt;&gt;"",V322&lt;&gt;"",W322&lt;&gt;"",T322&gt;=1)</formula>
    </cfRule>
  </conditionalFormatting>
  <conditionalFormatting sqref="X322 Z322 R322">
    <cfRule type="expression" dxfId="3247" priority="3612" stopIfTrue="1">
      <formula>S322=""</formula>
    </cfRule>
    <cfRule type="expression" dxfId="3246" priority="3613" stopIfTrue="1">
      <formula>AND(S322&lt;&gt;"",R322&lt;1)</formula>
    </cfRule>
    <cfRule type="expression" dxfId="3245" priority="3614">
      <formula>AND(S322&lt;&gt;"",R322&gt;=1)</formula>
    </cfRule>
  </conditionalFormatting>
  <conditionalFormatting sqref="T322">
    <cfRule type="expression" dxfId="3244" priority="3609" stopIfTrue="1">
      <formula>AND(U322="", V322="", W322="")</formula>
    </cfRule>
    <cfRule type="expression" dxfId="3243" priority="3610" stopIfTrue="1">
      <formula>AND(OR(U322&lt;&gt;"",V322&lt;&gt;"",W322&lt;&gt;""),OR(T322&lt;1,T322=""))</formula>
    </cfRule>
    <cfRule type="expression" dxfId="3242" priority="3611">
      <formula>AND(U322&lt;&gt;"",V322&lt;&gt;"",W322&lt;&gt;"",T322&gt;=1)</formula>
    </cfRule>
  </conditionalFormatting>
  <conditionalFormatting sqref="N322">
    <cfRule type="expression" dxfId="3241" priority="3606" stopIfTrue="1">
      <formula>AND(O322="",P322="",Q322="")</formula>
    </cfRule>
    <cfRule type="expression" dxfId="3240" priority="3607" stopIfTrue="1">
      <formula>AND(OR(O322&lt;&gt;"",P322&lt;&gt;"",Q322&lt;&gt;""),OR(N322&lt;1,N322=""))</formula>
    </cfRule>
    <cfRule type="expression" dxfId="3239" priority="3608">
      <formula>AND(O322&lt;&gt;"",P322&lt;&gt;"",Q322&lt;&gt;"",N322&gt;=1)</formula>
    </cfRule>
  </conditionalFormatting>
  <conditionalFormatting sqref="U323:W325 O323:Q325 S323:S325 L323:L325 Y323:Y325 AA323:AA325">
    <cfRule type="expression" dxfId="3238" priority="3602" stopIfTrue="1">
      <formula>L323=""</formula>
    </cfRule>
    <cfRule type="expression" dxfId="3237" priority="3603" stopIfTrue="1">
      <formula>L323&lt;=0</formula>
    </cfRule>
    <cfRule type="expression" dxfId="3236" priority="3604" stopIfTrue="1">
      <formula>L323&lt;1</formula>
    </cfRule>
    <cfRule type="expression" dxfId="3235" priority="3605">
      <formula>L323&gt;=1</formula>
    </cfRule>
  </conditionalFormatting>
  <conditionalFormatting sqref="T323:T325">
    <cfRule type="expression" dxfId="3234" priority="3599" stopIfTrue="1">
      <formula>AND(U323="", V323="", W323="")</formula>
    </cfRule>
    <cfRule type="expression" dxfId="3233" priority="3600" stopIfTrue="1">
      <formula>AND(U323&lt;&gt;"",V323&lt;&gt;"",W323&lt;&gt;"",T323&lt;1)</formula>
    </cfRule>
    <cfRule type="expression" dxfId="3232" priority="3601">
      <formula>AND(U323&lt;&gt;"",V323&lt;&gt;"",W323&lt;&gt;"",T323&gt;=1)</formula>
    </cfRule>
  </conditionalFormatting>
  <conditionalFormatting sqref="R323:R325 Z323:Z325 X323:X325">
    <cfRule type="expression" dxfId="3231" priority="3596" stopIfTrue="1">
      <formula>S323=""</formula>
    </cfRule>
    <cfRule type="expression" dxfId="3230" priority="3597" stopIfTrue="1">
      <formula>AND(S323&lt;&gt;"",R323&lt;1)</formula>
    </cfRule>
    <cfRule type="expression" dxfId="3229" priority="3598">
      <formula>AND(S323&lt;&gt;"",R323&gt;=1)</formula>
    </cfRule>
  </conditionalFormatting>
  <conditionalFormatting sqref="T323:T325">
    <cfRule type="expression" dxfId="3228" priority="3593" stopIfTrue="1">
      <formula>AND(U323="", V323="", W323="")</formula>
    </cfRule>
    <cfRule type="expression" dxfId="3227" priority="3594" stopIfTrue="1">
      <formula>AND(OR(U323&lt;&gt;"",V323&lt;&gt;"",W323&lt;&gt;""),OR(T323&lt;1,T323=""))</formula>
    </cfRule>
    <cfRule type="expression" dxfId="3226" priority="3595">
      <formula>AND(U323&lt;&gt;"",V323&lt;&gt;"",W323&lt;&gt;"",T323&gt;=1)</formula>
    </cfRule>
  </conditionalFormatting>
  <conditionalFormatting sqref="N323:N325">
    <cfRule type="expression" dxfId="3225" priority="3590" stopIfTrue="1">
      <formula>AND(O323="",P323="",Q323="")</formula>
    </cfRule>
    <cfRule type="expression" dxfId="3224" priority="3591" stopIfTrue="1">
      <formula>AND(OR(O323&lt;&gt;"",P323&lt;&gt;"",Q323&lt;&gt;""),OR(N323&lt;1,N323=""))</formula>
    </cfRule>
    <cfRule type="expression" dxfId="3223" priority="3592">
      <formula>AND(O323&lt;&gt;"",P323&lt;&gt;"",Q323&lt;&gt;"",N323&gt;=1)</formula>
    </cfRule>
  </conditionalFormatting>
  <conditionalFormatting sqref="Y57 S57 O57:Q57 L57 AA57 U57:W57">
    <cfRule type="expression" dxfId="3222" priority="3586" stopIfTrue="1">
      <formula>L57=""</formula>
    </cfRule>
    <cfRule type="expression" dxfId="3221" priority="3587" stopIfTrue="1">
      <formula>L57&lt;=0</formula>
    </cfRule>
    <cfRule type="expression" dxfId="3220" priority="3588" stopIfTrue="1">
      <formula>L57&lt;1</formula>
    </cfRule>
    <cfRule type="expression" dxfId="3219" priority="3589">
      <formula>L57&gt;=1</formula>
    </cfRule>
  </conditionalFormatting>
  <conditionalFormatting sqref="T57">
    <cfRule type="expression" dxfId="3218" priority="3583" stopIfTrue="1">
      <formula>AND(U57="", V57="", W57="")</formula>
    </cfRule>
    <cfRule type="expression" dxfId="3217" priority="3584" stopIfTrue="1">
      <formula>AND(U57&lt;&gt;"",V57&lt;&gt;"",W57&lt;&gt;"",T57&lt;1)</formula>
    </cfRule>
    <cfRule type="expression" dxfId="3216" priority="3585">
      <formula>AND(U57&lt;&gt;"",V57&lt;&gt;"",W57&lt;&gt;"",T57&gt;=1)</formula>
    </cfRule>
  </conditionalFormatting>
  <conditionalFormatting sqref="R57 Z57">
    <cfRule type="expression" dxfId="3215" priority="3580" stopIfTrue="1">
      <formula>S57=""</formula>
    </cfRule>
    <cfRule type="expression" dxfId="3214" priority="3581" stopIfTrue="1">
      <formula>AND(S57&lt;&gt;"",R57&lt;1)</formula>
    </cfRule>
    <cfRule type="expression" dxfId="3213" priority="3582">
      <formula>AND(S57&lt;&gt;"",R57&gt;=1)</formula>
    </cfRule>
  </conditionalFormatting>
  <conditionalFormatting sqref="T57">
    <cfRule type="expression" dxfId="3212" priority="3577" stopIfTrue="1">
      <formula>AND(U57="", V57="", W57="")</formula>
    </cfRule>
    <cfRule type="expression" dxfId="3211" priority="3578" stopIfTrue="1">
      <formula>AND(OR(U57&lt;&gt;"",V57&lt;&gt;"",W57&lt;&gt;""),OR(T57&lt;1,T57=""))</formula>
    </cfRule>
    <cfRule type="expression" dxfId="3210" priority="3579">
      <formula>AND(U57&lt;&gt;"",V57&lt;&gt;"",W57&lt;&gt;"",T57&gt;=1)</formula>
    </cfRule>
  </conditionalFormatting>
  <conditionalFormatting sqref="N57">
    <cfRule type="expression" dxfId="3209" priority="3574" stopIfTrue="1">
      <formula>AND(O57="",P57="",Q57="")</formula>
    </cfRule>
    <cfRule type="expression" dxfId="3208" priority="3575" stopIfTrue="1">
      <formula>AND(OR(O57&lt;&gt;"",P57&lt;&gt;"",Q57&lt;&gt;""),OR(N57&lt;1,N57=""))</formula>
    </cfRule>
    <cfRule type="expression" dxfId="3207" priority="3576">
      <formula>AND(O57&lt;&gt;"",P57&lt;&gt;"",Q57&lt;&gt;"",N57&gt;=1)</formula>
    </cfRule>
  </conditionalFormatting>
  <conditionalFormatting sqref="Y78 S78 O78:Q78 L78 U78:W78 AA78">
    <cfRule type="expression" dxfId="3206" priority="3570" stopIfTrue="1">
      <formula>L78=""</formula>
    </cfRule>
    <cfRule type="expression" dxfId="3205" priority="3571" stopIfTrue="1">
      <formula>L78&lt;=0</formula>
    </cfRule>
    <cfRule type="expression" dxfId="3204" priority="3572" stopIfTrue="1">
      <formula>L78&lt;1</formula>
    </cfRule>
    <cfRule type="expression" dxfId="3203" priority="3573">
      <formula>L78&gt;=1</formula>
    </cfRule>
  </conditionalFormatting>
  <conditionalFormatting sqref="T78">
    <cfRule type="expression" dxfId="3202" priority="3567" stopIfTrue="1">
      <formula>AND(U78="", V78="", W78="")</formula>
    </cfRule>
    <cfRule type="expression" dxfId="3201" priority="3568" stopIfTrue="1">
      <formula>AND(U78&lt;&gt;"",V78&lt;&gt;"",W78&lt;&gt;"",T78&lt;1)</formula>
    </cfRule>
    <cfRule type="expression" dxfId="3200" priority="3569">
      <formula>AND(U78&lt;&gt;"",V78&lt;&gt;"",W78&lt;&gt;"",T78&gt;=1)</formula>
    </cfRule>
  </conditionalFormatting>
  <conditionalFormatting sqref="R78">
    <cfRule type="expression" dxfId="3199" priority="3564" stopIfTrue="1">
      <formula>S78=""</formula>
    </cfRule>
    <cfRule type="expression" dxfId="3198" priority="3565" stopIfTrue="1">
      <formula>AND(S78&lt;&gt;"",R78&lt;1)</formula>
    </cfRule>
    <cfRule type="expression" dxfId="3197" priority="3566">
      <formula>AND(S78&lt;&gt;"",R78&gt;=1)</formula>
    </cfRule>
  </conditionalFormatting>
  <conditionalFormatting sqref="T78">
    <cfRule type="expression" dxfId="3196" priority="3561" stopIfTrue="1">
      <formula>AND(U78="", V78="", W78="")</formula>
    </cfRule>
    <cfRule type="expression" dxfId="3195" priority="3562" stopIfTrue="1">
      <formula>AND(OR(U78&lt;&gt;"",V78&lt;&gt;"",W78&lt;&gt;""),OR(T78&lt;1,T78=""))</formula>
    </cfRule>
    <cfRule type="expression" dxfId="3194" priority="3563">
      <formula>AND(U78&lt;&gt;"",V78&lt;&gt;"",W78&lt;&gt;"",T78&gt;=1)</formula>
    </cfRule>
  </conditionalFormatting>
  <conditionalFormatting sqref="N78">
    <cfRule type="expression" dxfId="3193" priority="3558" stopIfTrue="1">
      <formula>AND(O78="",P78="",Q78="")</formula>
    </cfRule>
    <cfRule type="expression" dxfId="3192" priority="3559" stopIfTrue="1">
      <formula>AND(OR(O78&lt;&gt;"",P78&lt;&gt;"",Q78&lt;&gt;""),OR(N78&lt;1,N78=""))</formula>
    </cfRule>
    <cfRule type="expression" dxfId="3191" priority="3560">
      <formula>AND(O78&lt;&gt;"",P78&lt;&gt;"",Q78&lt;&gt;"",N78&gt;=1)</formula>
    </cfRule>
  </conditionalFormatting>
  <conditionalFormatting sqref="Z78">
    <cfRule type="expression" dxfId="3190" priority="3554" stopIfTrue="1">
      <formula>Z78=""</formula>
    </cfRule>
    <cfRule type="expression" dxfId="3189" priority="3555" stopIfTrue="1">
      <formula>Z78&lt;=0</formula>
    </cfRule>
    <cfRule type="expression" dxfId="3188" priority="3556" stopIfTrue="1">
      <formula>Z78&lt;1</formula>
    </cfRule>
    <cfRule type="expression" dxfId="3187" priority="3557">
      <formula>Z78&gt;=1</formula>
    </cfRule>
  </conditionalFormatting>
  <conditionalFormatting sqref="X77">
    <cfRule type="expression" dxfId="3186" priority="3550" stopIfTrue="1">
      <formula>X77=""</formula>
    </cfRule>
    <cfRule type="expression" dxfId="3185" priority="3551" stopIfTrue="1">
      <formula>X77&lt;=0</formula>
    </cfRule>
    <cfRule type="expression" dxfId="3184" priority="3552" stopIfTrue="1">
      <formula>X77&lt;1</formula>
    </cfRule>
    <cfRule type="expression" dxfId="3183" priority="3553">
      <formula>X77&gt;=1</formula>
    </cfRule>
  </conditionalFormatting>
  <conditionalFormatting sqref="Y104 V104:W104 L104 S104 O104:Q104">
    <cfRule type="expression" dxfId="3182" priority="3546" stopIfTrue="1">
      <formula>L104=""</formula>
    </cfRule>
    <cfRule type="expression" dxfId="3181" priority="3547" stopIfTrue="1">
      <formula>L104&lt;=0</formula>
    </cfRule>
    <cfRule type="expression" dxfId="3180" priority="3548" stopIfTrue="1">
      <formula>L104&lt;1</formula>
    </cfRule>
    <cfRule type="expression" dxfId="3179" priority="3549">
      <formula>L104&gt;=1</formula>
    </cfRule>
  </conditionalFormatting>
  <conditionalFormatting sqref="T281:T284">
    <cfRule type="expression" dxfId="3178" priority="3461" stopIfTrue="1">
      <formula>AND(U281="", V281="", W281="")</formula>
    </cfRule>
    <cfRule type="expression" dxfId="3177" priority="3462" stopIfTrue="1">
      <formula>AND(U281&lt;&gt;"",V281&lt;&gt;"",W281&lt;&gt;"",T281&lt;1)</formula>
    </cfRule>
    <cfRule type="expression" dxfId="3176" priority="3463">
      <formula>AND(U281&lt;&gt;"",V281&lt;&gt;"",W281&lt;&gt;"",T281&gt;=1)</formula>
    </cfRule>
  </conditionalFormatting>
  <conditionalFormatting sqref="T281:T284">
    <cfRule type="expression" dxfId="3175" priority="3455" stopIfTrue="1">
      <formula>AND(U281="", V281="", W281="")</formula>
    </cfRule>
    <cfRule type="expression" dxfId="3174" priority="3456" stopIfTrue="1">
      <formula>AND(OR(U281&lt;&gt;"",V281&lt;&gt;"",W281&lt;&gt;""),OR(T281&lt;1,T281=""))</formula>
    </cfRule>
    <cfRule type="expression" dxfId="3173" priority="3457">
      <formula>AND(U281&lt;&gt;"",V281&lt;&gt;"",W281&lt;&gt;"",T281&gt;=1)</formula>
    </cfRule>
  </conditionalFormatting>
  <conditionalFormatting sqref="N104">
    <cfRule type="expression" dxfId="3172" priority="3540" stopIfTrue="1">
      <formula>AND(O104="",P104="",Q104="")</formula>
    </cfRule>
    <cfRule type="expression" dxfId="3171" priority="3541" stopIfTrue="1">
      <formula>AND(OR(O104&lt;&gt;"",P104&lt;&gt;"",Q104&lt;&gt;""),OR(N104&lt;1,N104=""))</formula>
    </cfRule>
    <cfRule type="expression" dxfId="3170" priority="3542">
      <formula>AND(O104&lt;&gt;"",P104&lt;&gt;"",Q104&lt;&gt;"",N104&gt;=1)</formula>
    </cfRule>
  </conditionalFormatting>
  <conditionalFormatting sqref="T104">
    <cfRule type="expression" dxfId="3169" priority="3536" stopIfTrue="1">
      <formula>T104=""</formula>
    </cfRule>
    <cfRule type="expression" dxfId="3168" priority="3537" stopIfTrue="1">
      <formula>T104&lt;=0</formula>
    </cfRule>
    <cfRule type="expression" dxfId="3167" priority="3538" stopIfTrue="1">
      <formula>T104&lt;1</formula>
    </cfRule>
    <cfRule type="expression" dxfId="3166" priority="3539">
      <formula>T104&gt;=1</formula>
    </cfRule>
  </conditionalFormatting>
  <conditionalFormatting sqref="U104">
    <cfRule type="expression" dxfId="3165" priority="3532" stopIfTrue="1">
      <formula>U104=""</formula>
    </cfRule>
    <cfRule type="expression" dxfId="3164" priority="3533" stopIfTrue="1">
      <formula>U104&lt;=0</formula>
    </cfRule>
    <cfRule type="expression" dxfId="3163" priority="3534" stopIfTrue="1">
      <formula>U104&lt;1</formula>
    </cfRule>
    <cfRule type="expression" dxfId="3162" priority="3535">
      <formula>U104&gt;=1</formula>
    </cfRule>
  </conditionalFormatting>
  <conditionalFormatting sqref="O111:Q111 S111 L111 V111:W111 Y111">
    <cfRule type="expression" dxfId="3161" priority="3528" stopIfTrue="1">
      <formula>L111=""</formula>
    </cfRule>
    <cfRule type="expression" dxfId="3160" priority="3529" stopIfTrue="1">
      <formula>L111&lt;=0</formula>
    </cfRule>
    <cfRule type="expression" dxfId="3159" priority="3530" stopIfTrue="1">
      <formula>L111&lt;1</formula>
    </cfRule>
    <cfRule type="expression" dxfId="3158" priority="3531">
      <formula>L111&gt;=1</formula>
    </cfRule>
  </conditionalFormatting>
  <conditionalFormatting sqref="R111">
    <cfRule type="expression" dxfId="3157" priority="3525" stopIfTrue="1">
      <formula>S111=""</formula>
    </cfRule>
    <cfRule type="expression" dxfId="3156" priority="3526" stopIfTrue="1">
      <formula>AND(S111&lt;&gt;"",R111&lt;1)</formula>
    </cfRule>
    <cfRule type="expression" dxfId="3155" priority="3527">
      <formula>AND(S111&lt;&gt;"",R111&gt;=1)</formula>
    </cfRule>
  </conditionalFormatting>
  <conditionalFormatting sqref="N111">
    <cfRule type="expression" dxfId="3154" priority="3522" stopIfTrue="1">
      <formula>AND(O111="",P111="",Q111="")</formula>
    </cfRule>
    <cfRule type="expression" dxfId="3153" priority="3523" stopIfTrue="1">
      <formula>AND(OR(O111&lt;&gt;"",P111&lt;&gt;"",Q111&lt;&gt;""),OR(N111&lt;1,N111=""))</formula>
    </cfRule>
    <cfRule type="expression" dxfId="3152" priority="3524">
      <formula>AND(O111&lt;&gt;"",P111&lt;&gt;"",Q111&lt;&gt;"",N111&gt;=1)</formula>
    </cfRule>
  </conditionalFormatting>
  <conditionalFormatting sqref="X110">
    <cfRule type="expression" dxfId="3151" priority="3518" stopIfTrue="1">
      <formula>X110=""</formula>
    </cfRule>
    <cfRule type="expression" dxfId="3150" priority="3519" stopIfTrue="1">
      <formula>X110&lt;=0</formula>
    </cfRule>
    <cfRule type="expression" dxfId="3149" priority="3520" stopIfTrue="1">
      <formula>X110&lt;1</formula>
    </cfRule>
    <cfRule type="expression" dxfId="3148" priority="3521">
      <formula>X110&gt;=1</formula>
    </cfRule>
  </conditionalFormatting>
  <conditionalFormatting sqref="T111">
    <cfRule type="expression" dxfId="3147" priority="3514" stopIfTrue="1">
      <formula>T111=""</formula>
    </cfRule>
    <cfRule type="expression" dxfId="3146" priority="3515" stopIfTrue="1">
      <formula>T111&lt;=0</formula>
    </cfRule>
    <cfRule type="expression" dxfId="3145" priority="3516" stopIfTrue="1">
      <formula>T111&lt;1</formula>
    </cfRule>
    <cfRule type="expression" dxfId="3144" priority="3517">
      <formula>T111&gt;=1</formula>
    </cfRule>
  </conditionalFormatting>
  <conditionalFormatting sqref="U111">
    <cfRule type="expression" dxfId="3143" priority="3510" stopIfTrue="1">
      <formula>U111=""</formula>
    </cfRule>
    <cfRule type="expression" dxfId="3142" priority="3511" stopIfTrue="1">
      <formula>U111&lt;=0</formula>
    </cfRule>
    <cfRule type="expression" dxfId="3141" priority="3512" stopIfTrue="1">
      <formula>U111&lt;1</formula>
    </cfRule>
    <cfRule type="expression" dxfId="3140" priority="3513">
      <formula>U111&gt;=1</formula>
    </cfRule>
  </conditionalFormatting>
  <conditionalFormatting sqref="Y193 V193:W193 L193 S193 O193:Q193">
    <cfRule type="expression" dxfId="3139" priority="3506" stopIfTrue="1">
      <formula>L193=""</formula>
    </cfRule>
    <cfRule type="expression" dxfId="3138" priority="3507" stopIfTrue="1">
      <formula>L193&lt;=0</formula>
    </cfRule>
    <cfRule type="expression" dxfId="3137" priority="3508" stopIfTrue="1">
      <formula>L193&lt;1</formula>
    </cfRule>
    <cfRule type="expression" dxfId="3136" priority="3509">
      <formula>L193&gt;=1</formula>
    </cfRule>
  </conditionalFormatting>
  <conditionalFormatting sqref="R193">
    <cfRule type="expression" dxfId="3135" priority="3503" stopIfTrue="1">
      <formula>S193=""</formula>
    </cfRule>
    <cfRule type="expression" dxfId="3134" priority="3504" stopIfTrue="1">
      <formula>AND(S193&lt;&gt;"",R193&lt;1)</formula>
    </cfRule>
    <cfRule type="expression" dxfId="3133" priority="3505">
      <formula>AND(S193&lt;&gt;"",R193&gt;=1)</formula>
    </cfRule>
  </conditionalFormatting>
  <conditionalFormatting sqref="N193">
    <cfRule type="expression" dxfId="3132" priority="3500" stopIfTrue="1">
      <formula>AND(O193="",P193="",Q193="")</formula>
    </cfRule>
    <cfRule type="expression" dxfId="3131" priority="3501" stopIfTrue="1">
      <formula>AND(OR(O193&lt;&gt;"",P193&lt;&gt;"",Q193&lt;&gt;""),OR(N193&lt;1,N193=""))</formula>
    </cfRule>
    <cfRule type="expression" dxfId="3130" priority="3502">
      <formula>AND(O193&lt;&gt;"",P193&lt;&gt;"",Q193&lt;&gt;"",N193&gt;=1)</formula>
    </cfRule>
  </conditionalFormatting>
  <conditionalFormatting sqref="X192">
    <cfRule type="expression" dxfId="3129" priority="3496" stopIfTrue="1">
      <formula>X192=""</formula>
    </cfRule>
    <cfRule type="expression" dxfId="3128" priority="3497" stopIfTrue="1">
      <formula>X192&lt;=0</formula>
    </cfRule>
    <cfRule type="expression" dxfId="3127" priority="3498" stopIfTrue="1">
      <formula>X192&lt;1</formula>
    </cfRule>
    <cfRule type="expression" dxfId="3126" priority="3499">
      <formula>X192&gt;=1</formula>
    </cfRule>
  </conditionalFormatting>
  <conditionalFormatting sqref="T193">
    <cfRule type="expression" dxfId="3125" priority="3492" stopIfTrue="1">
      <formula>T193=""</formula>
    </cfRule>
    <cfRule type="expression" dxfId="3124" priority="3493" stopIfTrue="1">
      <formula>T193&lt;=0</formula>
    </cfRule>
    <cfRule type="expression" dxfId="3123" priority="3494" stopIfTrue="1">
      <formula>T193&lt;1</formula>
    </cfRule>
    <cfRule type="expression" dxfId="3122" priority="3495">
      <formula>T193&gt;=1</formula>
    </cfRule>
  </conditionalFormatting>
  <conditionalFormatting sqref="U193">
    <cfRule type="expression" dxfId="3121" priority="3488" stopIfTrue="1">
      <formula>U193=""</formula>
    </cfRule>
    <cfRule type="expression" dxfId="3120" priority="3489" stopIfTrue="1">
      <formula>U193&lt;=0</formula>
    </cfRule>
    <cfRule type="expression" dxfId="3119" priority="3490" stopIfTrue="1">
      <formula>U193&lt;1</formula>
    </cfRule>
    <cfRule type="expression" dxfId="3118" priority="3491">
      <formula>U193&gt;=1</formula>
    </cfRule>
  </conditionalFormatting>
  <conditionalFormatting sqref="O217:Q221 S217:S221 L217:L221 AA217 Y217:Y221 U217:W221">
    <cfRule type="expression" dxfId="3117" priority="3484" stopIfTrue="1">
      <formula>L217=""</formula>
    </cfRule>
    <cfRule type="expression" dxfId="3116" priority="3485" stopIfTrue="1">
      <formula>L217&lt;=0</formula>
    </cfRule>
    <cfRule type="expression" dxfId="3115" priority="3486" stopIfTrue="1">
      <formula>L217&lt;1</formula>
    </cfRule>
    <cfRule type="expression" dxfId="3114" priority="3487">
      <formula>L217&gt;=1</formula>
    </cfRule>
  </conditionalFormatting>
  <conditionalFormatting sqref="T217:T221">
    <cfRule type="expression" dxfId="3113" priority="3481" stopIfTrue="1">
      <formula>AND(U217="", V217="", W217="")</formula>
    </cfRule>
    <cfRule type="expression" dxfId="3112" priority="3482" stopIfTrue="1">
      <formula>AND(U217&lt;&gt;"",V217&lt;&gt;"",W217&lt;&gt;"",T217&lt;1)</formula>
    </cfRule>
    <cfRule type="expression" dxfId="3111" priority="3483">
      <formula>AND(U217&lt;&gt;"",V217&lt;&gt;"",W217&lt;&gt;"",T217&gt;=1)</formula>
    </cfRule>
  </conditionalFormatting>
  <conditionalFormatting sqref="R217:R221 Z217 X217">
    <cfRule type="expression" dxfId="3110" priority="3478" stopIfTrue="1">
      <formula>S217=""</formula>
    </cfRule>
    <cfRule type="expression" dxfId="3109" priority="3479" stopIfTrue="1">
      <formula>AND(S217&lt;&gt;"",R217&lt;1)</formula>
    </cfRule>
    <cfRule type="expression" dxfId="3108" priority="3480">
      <formula>AND(S217&lt;&gt;"",R217&gt;=1)</formula>
    </cfRule>
  </conditionalFormatting>
  <conditionalFormatting sqref="T217:T221">
    <cfRule type="expression" dxfId="3107" priority="3475" stopIfTrue="1">
      <formula>AND(U217="", V217="", W217="")</formula>
    </cfRule>
    <cfRule type="expression" dxfId="3106" priority="3476" stopIfTrue="1">
      <formula>AND(OR(U217&lt;&gt;"",V217&lt;&gt;"",W217&lt;&gt;""),OR(T217&lt;1,T217=""))</formula>
    </cfRule>
    <cfRule type="expression" dxfId="3105" priority="3477">
      <formula>AND(U217&lt;&gt;"",V217&lt;&gt;"",W217&lt;&gt;"",T217&gt;=1)</formula>
    </cfRule>
  </conditionalFormatting>
  <conditionalFormatting sqref="N217:N221">
    <cfRule type="expression" dxfId="3104" priority="3472" stopIfTrue="1">
      <formula>AND(O217="",P217="",Q217="")</formula>
    </cfRule>
    <cfRule type="expression" dxfId="3103" priority="3473" stopIfTrue="1">
      <formula>AND(OR(O217&lt;&gt;"",P217&lt;&gt;"",Q217&lt;&gt;""),OR(N217&lt;1,N217=""))</formula>
    </cfRule>
    <cfRule type="expression" dxfId="3102" priority="3474">
      <formula>AND(O217&lt;&gt;"",P217&lt;&gt;"",Q217&lt;&gt;"",N217&gt;=1)</formula>
    </cfRule>
  </conditionalFormatting>
  <conditionalFormatting sqref="X213:X216">
    <cfRule type="expression" dxfId="3101" priority="3468" stopIfTrue="1">
      <formula>X213=""</formula>
    </cfRule>
    <cfRule type="expression" dxfId="3100" priority="3469" stopIfTrue="1">
      <formula>X213&lt;=0</formula>
    </cfRule>
    <cfRule type="expression" dxfId="3099" priority="3470" stopIfTrue="1">
      <formula>X213&lt;1</formula>
    </cfRule>
    <cfRule type="expression" dxfId="3098" priority="3471">
      <formula>X213&gt;=1</formula>
    </cfRule>
  </conditionalFormatting>
  <conditionalFormatting sqref="U281:W281 O281:Q284 S281:S284 L281:L284 Y281:Y284 V282:W284 AA281">
    <cfRule type="expression" dxfId="3097" priority="3464" stopIfTrue="1">
      <formula>L281=""</formula>
    </cfRule>
    <cfRule type="expression" dxfId="3096" priority="3465" stopIfTrue="1">
      <formula>L281&lt;=0</formula>
    </cfRule>
    <cfRule type="expression" dxfId="3095" priority="3466" stopIfTrue="1">
      <formula>L281&lt;1</formula>
    </cfRule>
    <cfRule type="expression" dxfId="3094" priority="3467">
      <formula>L281&gt;=1</formula>
    </cfRule>
  </conditionalFormatting>
  <conditionalFormatting sqref="R281:R284 Z281 X281">
    <cfRule type="expression" dxfId="3093" priority="3458" stopIfTrue="1">
      <formula>S281=""</formula>
    </cfRule>
    <cfRule type="expression" dxfId="3092" priority="3459" stopIfTrue="1">
      <formula>AND(S281&lt;&gt;"",R281&lt;1)</formula>
    </cfRule>
    <cfRule type="expression" dxfId="3091" priority="3460">
      <formula>AND(S281&lt;&gt;"",R281&gt;=1)</formula>
    </cfRule>
  </conditionalFormatting>
  <conditionalFormatting sqref="N281:N284">
    <cfRule type="expression" dxfId="3090" priority="3452" stopIfTrue="1">
      <formula>AND(O281="",P281="",Q281="")</formula>
    </cfRule>
    <cfRule type="expression" dxfId="3089" priority="3453" stopIfTrue="1">
      <formula>AND(OR(O281&lt;&gt;"",P281&lt;&gt;"",Q281&lt;&gt;""),OR(N281&lt;1,N281=""))</formula>
    </cfRule>
    <cfRule type="expression" dxfId="3088" priority="3454">
      <formula>AND(O281&lt;&gt;"",P281&lt;&gt;"",Q281&lt;&gt;"",N281&gt;=1)</formula>
    </cfRule>
  </conditionalFormatting>
  <conditionalFormatting sqref="U282:U284">
    <cfRule type="expression" dxfId="3087" priority="3448" stopIfTrue="1">
      <formula>U282=""</formula>
    </cfRule>
    <cfRule type="expression" dxfId="3086" priority="3449" stopIfTrue="1">
      <formula>U282&lt;=0</formula>
    </cfRule>
    <cfRule type="expression" dxfId="3085" priority="3450" stopIfTrue="1">
      <formula>U282&lt;1</formula>
    </cfRule>
    <cfRule type="expression" dxfId="3084" priority="3451">
      <formula>U282&gt;=1</formula>
    </cfRule>
  </conditionalFormatting>
  <conditionalFormatting sqref="U311:W311 O311:Q313 S311:S313 L311:L313 Y311:Y313 AA311 V312:W313">
    <cfRule type="expression" dxfId="3083" priority="3444" stopIfTrue="1">
      <formula>L311=""</formula>
    </cfRule>
    <cfRule type="expression" dxfId="3082" priority="3445" stopIfTrue="1">
      <formula>L311&lt;=0</formula>
    </cfRule>
    <cfRule type="expression" dxfId="3081" priority="3446" stopIfTrue="1">
      <formula>L311&lt;1</formula>
    </cfRule>
    <cfRule type="expression" dxfId="3080" priority="3447">
      <formula>L311&gt;=1</formula>
    </cfRule>
  </conditionalFormatting>
  <conditionalFormatting sqref="T311:T313">
    <cfRule type="expression" dxfId="3079" priority="3441" stopIfTrue="1">
      <formula>AND(U311="", V311="", W311="")</formula>
    </cfRule>
    <cfRule type="expression" dxfId="3078" priority="3442" stopIfTrue="1">
      <formula>AND(U311&lt;&gt;"",V311&lt;&gt;"",W311&lt;&gt;"",T311&lt;1)</formula>
    </cfRule>
    <cfRule type="expression" dxfId="3077" priority="3443">
      <formula>AND(U311&lt;&gt;"",V311&lt;&gt;"",W311&lt;&gt;"",T311&gt;=1)</formula>
    </cfRule>
  </conditionalFormatting>
  <conditionalFormatting sqref="R311:R313 Z311 X311">
    <cfRule type="expression" dxfId="3076" priority="3438" stopIfTrue="1">
      <formula>S311=""</formula>
    </cfRule>
    <cfRule type="expression" dxfId="3075" priority="3439" stopIfTrue="1">
      <formula>AND(S311&lt;&gt;"",R311&lt;1)</formula>
    </cfRule>
    <cfRule type="expression" dxfId="3074" priority="3440">
      <formula>AND(S311&lt;&gt;"",R311&gt;=1)</formula>
    </cfRule>
  </conditionalFormatting>
  <conditionalFormatting sqref="T311:T313">
    <cfRule type="expression" dxfId="3073" priority="3435" stopIfTrue="1">
      <formula>AND(U311="", V311="", W311="")</formula>
    </cfRule>
    <cfRule type="expression" dxfId="3072" priority="3436" stopIfTrue="1">
      <formula>AND(OR(U311&lt;&gt;"",V311&lt;&gt;"",W311&lt;&gt;""),OR(T311&lt;1,T311=""))</formula>
    </cfRule>
    <cfRule type="expression" dxfId="3071" priority="3437">
      <formula>AND(U311&lt;&gt;"",V311&lt;&gt;"",W311&lt;&gt;"",T311&gt;=1)</formula>
    </cfRule>
  </conditionalFormatting>
  <conditionalFormatting sqref="N311:N313">
    <cfRule type="expression" dxfId="3070" priority="3432" stopIfTrue="1">
      <formula>AND(O311="",P311="",Q311="")</formula>
    </cfRule>
    <cfRule type="expression" dxfId="3069" priority="3433" stopIfTrue="1">
      <formula>AND(OR(O311&lt;&gt;"",P311&lt;&gt;"",Q311&lt;&gt;""),OR(N311&lt;1,N311=""))</formula>
    </cfRule>
    <cfRule type="expression" dxfId="3068" priority="3434">
      <formula>AND(O311&lt;&gt;"",P311&lt;&gt;"",Q311&lt;&gt;"",N311&gt;=1)</formula>
    </cfRule>
  </conditionalFormatting>
  <conditionalFormatting sqref="U312">
    <cfRule type="expression" dxfId="3067" priority="3428" stopIfTrue="1">
      <formula>U312=""</formula>
    </cfRule>
    <cfRule type="expression" dxfId="3066" priority="3429" stopIfTrue="1">
      <formula>U312&lt;=0</formula>
    </cfRule>
    <cfRule type="expression" dxfId="3065" priority="3430" stopIfTrue="1">
      <formula>U312&lt;1</formula>
    </cfRule>
    <cfRule type="expression" dxfId="3064" priority="3431">
      <formula>U312&gt;=1</formula>
    </cfRule>
  </conditionalFormatting>
  <conditionalFormatting sqref="U313">
    <cfRule type="expression" dxfId="3063" priority="3424" stopIfTrue="1">
      <formula>U313=""</formula>
    </cfRule>
    <cfRule type="expression" dxfId="3062" priority="3425" stopIfTrue="1">
      <formula>U313&lt;=0</formula>
    </cfRule>
    <cfRule type="expression" dxfId="3061" priority="3426" stopIfTrue="1">
      <formula>U313&lt;1</formula>
    </cfRule>
    <cfRule type="expression" dxfId="3060" priority="3427">
      <formula>U313&gt;=1</formula>
    </cfRule>
  </conditionalFormatting>
  <conditionalFormatting sqref="L340 S340 O340:Q340 V340:W340">
    <cfRule type="expression" dxfId="3059" priority="3420" stopIfTrue="1">
      <formula>L340=""</formula>
    </cfRule>
    <cfRule type="expression" dxfId="3058" priority="3421" stopIfTrue="1">
      <formula>L340&lt;=0</formula>
    </cfRule>
    <cfRule type="expression" dxfId="3057" priority="3422" stopIfTrue="1">
      <formula>L340&lt;1</formula>
    </cfRule>
    <cfRule type="expression" dxfId="3056" priority="3423">
      <formula>L340&gt;=1</formula>
    </cfRule>
  </conditionalFormatting>
  <conditionalFormatting sqref="T340">
    <cfRule type="expression" dxfId="3055" priority="3417" stopIfTrue="1">
      <formula>AND(U340="", V340="", W340="")</formula>
    </cfRule>
    <cfRule type="expression" dxfId="3054" priority="3418" stopIfTrue="1">
      <formula>AND(U340&lt;&gt;"",V340&lt;&gt;"",W340&lt;&gt;"",T340&lt;1)</formula>
    </cfRule>
    <cfRule type="expression" dxfId="3053" priority="3419">
      <formula>AND(U340&lt;&gt;"",V340&lt;&gt;"",W340&lt;&gt;"",T340&gt;=1)</formula>
    </cfRule>
  </conditionalFormatting>
  <conditionalFormatting sqref="Z340 R340">
    <cfRule type="expression" dxfId="3052" priority="3414" stopIfTrue="1">
      <formula>S340=""</formula>
    </cfRule>
    <cfRule type="expression" dxfId="3051" priority="3415" stopIfTrue="1">
      <formula>AND(S340&lt;&gt;"",R340&lt;1)</formula>
    </cfRule>
    <cfRule type="expression" dxfId="3050" priority="3416">
      <formula>AND(S340&lt;&gt;"",R340&gt;=1)</formula>
    </cfRule>
  </conditionalFormatting>
  <conditionalFormatting sqref="T340">
    <cfRule type="expression" dxfId="3049" priority="3411" stopIfTrue="1">
      <formula>AND(U340="", V340="", W340="")</formula>
    </cfRule>
    <cfRule type="expression" dxfId="3048" priority="3412" stopIfTrue="1">
      <formula>AND(OR(U340&lt;&gt;"",V340&lt;&gt;"",W340&lt;&gt;""),OR(T340&lt;1,T340=""))</formula>
    </cfRule>
    <cfRule type="expression" dxfId="3047" priority="3413">
      <formula>AND(U340&lt;&gt;"",V340&lt;&gt;"",W340&lt;&gt;"",T340&gt;=1)</formula>
    </cfRule>
  </conditionalFormatting>
  <conditionalFormatting sqref="N340">
    <cfRule type="expression" dxfId="3046" priority="3408" stopIfTrue="1">
      <formula>AND(O340="",P340="",Q340="")</formula>
    </cfRule>
    <cfRule type="expression" dxfId="3045" priority="3409" stopIfTrue="1">
      <formula>AND(OR(O340&lt;&gt;"",P340&lt;&gt;"",Q340&lt;&gt;""),OR(N340&lt;1,N340=""))</formula>
    </cfRule>
    <cfRule type="expression" dxfId="3044" priority="3410">
      <formula>AND(O340&lt;&gt;"",P340&lt;&gt;"",Q340&lt;&gt;"",N340&gt;=1)</formula>
    </cfRule>
  </conditionalFormatting>
  <conditionalFormatting sqref="AA340">
    <cfRule type="expression" dxfId="3043" priority="3400" stopIfTrue="1">
      <formula>AA340=""</formula>
    </cfRule>
    <cfRule type="expression" dxfId="3042" priority="3401" stopIfTrue="1">
      <formula>AA340&lt;=0</formula>
    </cfRule>
    <cfRule type="expression" dxfId="3041" priority="3402" stopIfTrue="1">
      <formula>AA340&lt;1</formula>
    </cfRule>
    <cfRule type="expression" dxfId="3040" priority="3403">
      <formula>AA340&gt;=1</formula>
    </cfRule>
  </conditionalFormatting>
  <conditionalFormatting sqref="O376:Q376 S376 U376:W376 Y376 AA376">
    <cfRule type="expression" dxfId="3039" priority="3396" stopIfTrue="1">
      <formula>O376=""</formula>
    </cfRule>
    <cfRule type="expression" dxfId="3038" priority="3397" stopIfTrue="1">
      <formula>O376&lt;=0</formula>
    </cfRule>
    <cfRule type="expression" dxfId="3037" priority="3398" stopIfTrue="1">
      <formula>O376&lt;1</formula>
    </cfRule>
    <cfRule type="expression" dxfId="3036" priority="3399">
      <formula>O376&gt;=1</formula>
    </cfRule>
  </conditionalFormatting>
  <conditionalFormatting sqref="R376 Z376 X376">
    <cfRule type="expression" dxfId="3035" priority="3393" stopIfTrue="1">
      <formula>S376=""</formula>
    </cfRule>
    <cfRule type="expression" dxfId="3034" priority="3394" stopIfTrue="1">
      <formula>AND(S376&lt;&gt;"",R376&lt;1)</formula>
    </cfRule>
    <cfRule type="expression" dxfId="3033" priority="3395">
      <formula>AND(S376&lt;&gt;"",R376&gt;=1)</formula>
    </cfRule>
  </conditionalFormatting>
  <conditionalFormatting sqref="L376">
    <cfRule type="expression" dxfId="3032" priority="3386" stopIfTrue="1">
      <formula>L376=""</formula>
    </cfRule>
    <cfRule type="expression" dxfId="3031" priority="3387" stopIfTrue="1">
      <formula>L376&lt;=0</formula>
    </cfRule>
    <cfRule type="expression" dxfId="3030" priority="3388" stopIfTrue="1">
      <formula>L376&lt;1</formula>
    </cfRule>
    <cfRule type="expression" dxfId="3029" priority="3389">
      <formula>L376&gt;=1</formula>
    </cfRule>
  </conditionalFormatting>
  <conditionalFormatting sqref="N376">
    <cfRule type="expression" dxfId="3028" priority="3390" stopIfTrue="1">
      <formula>AND(O376="",P376="",Q376="")</formula>
    </cfRule>
    <cfRule type="expression" dxfId="3027" priority="3391" stopIfTrue="1">
      <formula>AND(OR(O376&lt;&gt;"",P376&lt;&gt;"",Q376&lt;&gt;""),OR(N376&lt;1,N376=""))</formula>
    </cfRule>
    <cfRule type="expression" dxfId="3026" priority="3392">
      <formula>AND(O376&lt;&gt;"",P376&lt;&gt;"",Q376&lt;&gt;"",N376&gt;=1)</formula>
    </cfRule>
  </conditionalFormatting>
  <conditionalFormatting sqref="S392 O392:Q392 V392:W392 L392">
    <cfRule type="expression" dxfId="3025" priority="3330" stopIfTrue="1">
      <formula>L392=""</formula>
    </cfRule>
    <cfRule type="expression" dxfId="3024" priority="3331" stopIfTrue="1">
      <formula>L392&lt;=0</formula>
    </cfRule>
    <cfRule type="expression" dxfId="3023" priority="3332" stopIfTrue="1">
      <formula>L392&lt;1</formula>
    </cfRule>
    <cfRule type="expression" dxfId="3022" priority="3333">
      <formula>L392&gt;=1</formula>
    </cfRule>
  </conditionalFormatting>
  <conditionalFormatting sqref="X392 Z392 R392">
    <cfRule type="expression" dxfId="3021" priority="3327" stopIfTrue="1">
      <formula>S392=""</formula>
    </cfRule>
    <cfRule type="expression" dxfId="3020" priority="3328" stopIfTrue="1">
      <formula>AND(S392&lt;&gt;"",R392&lt;1)</formula>
    </cfRule>
    <cfRule type="expression" dxfId="3019" priority="3329">
      <formula>AND(S392&lt;&gt;"",R392&gt;=1)</formula>
    </cfRule>
  </conditionalFormatting>
  <conditionalFormatting sqref="N392">
    <cfRule type="expression" dxfId="3018" priority="3324" stopIfTrue="1">
      <formula>AND(O392="",P392="",Q392="")</formula>
    </cfRule>
    <cfRule type="expression" dxfId="3017" priority="3325" stopIfTrue="1">
      <formula>AND(OR(O392&lt;&gt;"",P392&lt;&gt;"",Q392&lt;&gt;""),OR(N392&lt;1,N392=""))</formula>
    </cfRule>
    <cfRule type="expression" dxfId="3016" priority="3326">
      <formula>AND(O392&lt;&gt;"",P392&lt;&gt;"",Q392&lt;&gt;"",N392&gt;=1)</formula>
    </cfRule>
  </conditionalFormatting>
  <conditionalFormatting sqref="AA357 Y357 S357 O357:Q357 U357:W357 L357">
    <cfRule type="expression" dxfId="3015" priority="3382" stopIfTrue="1">
      <formula>L357=""</formula>
    </cfRule>
    <cfRule type="expression" dxfId="3014" priority="3383" stopIfTrue="1">
      <formula>L357&lt;=0</formula>
    </cfRule>
    <cfRule type="expression" dxfId="3013" priority="3384" stopIfTrue="1">
      <formula>L357&lt;1</formula>
    </cfRule>
    <cfRule type="expression" dxfId="3012" priority="3385">
      <formula>L357&gt;=1</formula>
    </cfRule>
  </conditionalFormatting>
  <conditionalFormatting sqref="T357">
    <cfRule type="expression" dxfId="3011" priority="3379" stopIfTrue="1">
      <formula>AND(U357="", V357="", W357="")</formula>
    </cfRule>
    <cfRule type="expression" dxfId="3010" priority="3380" stopIfTrue="1">
      <formula>AND(U357&lt;&gt;"",V357&lt;&gt;"",W357&lt;&gt;"",T357&lt;1)</formula>
    </cfRule>
    <cfRule type="expression" dxfId="3009" priority="3381">
      <formula>AND(U357&lt;&gt;"",V357&lt;&gt;"",W357&lt;&gt;"",T357&gt;=1)</formula>
    </cfRule>
  </conditionalFormatting>
  <conditionalFormatting sqref="R357 Z357 X357">
    <cfRule type="expression" dxfId="3008" priority="3376" stopIfTrue="1">
      <formula>S357=""</formula>
    </cfRule>
    <cfRule type="expression" dxfId="3007" priority="3377" stopIfTrue="1">
      <formula>AND(S357&lt;&gt;"",R357&lt;1)</formula>
    </cfRule>
    <cfRule type="expression" dxfId="3006" priority="3378">
      <formula>AND(S357&lt;&gt;"",R357&gt;=1)</formula>
    </cfRule>
  </conditionalFormatting>
  <conditionalFormatting sqref="T357">
    <cfRule type="expression" dxfId="3005" priority="3373" stopIfTrue="1">
      <formula>AND(U357="", V357="", W357="")</formula>
    </cfRule>
    <cfRule type="expression" dxfId="3004" priority="3374" stopIfTrue="1">
      <formula>AND(OR(U357&lt;&gt;"",V357&lt;&gt;"",W357&lt;&gt;""),OR(T357&lt;1,T357=""))</formula>
    </cfRule>
    <cfRule type="expression" dxfId="3003" priority="3375">
      <formula>AND(U357&lt;&gt;"",V357&lt;&gt;"",W357&lt;&gt;"",T357&gt;=1)</formula>
    </cfRule>
  </conditionalFormatting>
  <conditionalFormatting sqref="N357">
    <cfRule type="expression" dxfId="3002" priority="3370" stopIfTrue="1">
      <formula>AND(O357="",P357="",Q357="")</formula>
    </cfRule>
    <cfRule type="expression" dxfId="3001" priority="3371" stopIfTrue="1">
      <formula>AND(OR(O357&lt;&gt;"",P357&lt;&gt;"",Q357&lt;&gt;""),OR(N357&lt;1,N357=""))</formula>
    </cfRule>
    <cfRule type="expression" dxfId="3000" priority="3372">
      <formula>AND(O357&lt;&gt;"",P357&lt;&gt;"",Q357&lt;&gt;"",N357&gt;=1)</formula>
    </cfRule>
  </conditionalFormatting>
  <conditionalFormatting sqref="AA358 Y358 S358 O358:Q358 U358:W358 L358">
    <cfRule type="expression" dxfId="2999" priority="3366" stopIfTrue="1">
      <formula>L358=""</formula>
    </cfRule>
    <cfRule type="expression" dxfId="2998" priority="3367" stopIfTrue="1">
      <formula>L358&lt;=0</formula>
    </cfRule>
    <cfRule type="expression" dxfId="2997" priority="3368" stopIfTrue="1">
      <formula>L358&lt;1</formula>
    </cfRule>
    <cfRule type="expression" dxfId="2996" priority="3369">
      <formula>L358&gt;=1</formula>
    </cfRule>
  </conditionalFormatting>
  <conditionalFormatting sqref="T358">
    <cfRule type="expression" dxfId="2995" priority="3363" stopIfTrue="1">
      <formula>AND(U358="", V358="", W358="")</formula>
    </cfRule>
    <cfRule type="expression" dxfId="2994" priority="3364" stopIfTrue="1">
      <formula>AND(U358&lt;&gt;"",V358&lt;&gt;"",W358&lt;&gt;"",T358&lt;1)</formula>
    </cfRule>
    <cfRule type="expression" dxfId="2993" priority="3365">
      <formula>AND(U358&lt;&gt;"",V358&lt;&gt;"",W358&lt;&gt;"",T358&gt;=1)</formula>
    </cfRule>
  </conditionalFormatting>
  <conditionalFormatting sqref="R358 Z358 X358">
    <cfRule type="expression" dxfId="2992" priority="3360" stopIfTrue="1">
      <formula>S358=""</formula>
    </cfRule>
    <cfRule type="expression" dxfId="2991" priority="3361" stopIfTrue="1">
      <formula>AND(S358&lt;&gt;"",R358&lt;1)</formula>
    </cfRule>
    <cfRule type="expression" dxfId="2990" priority="3362">
      <formula>AND(S358&lt;&gt;"",R358&gt;=1)</formula>
    </cfRule>
  </conditionalFormatting>
  <conditionalFormatting sqref="T358">
    <cfRule type="expression" dxfId="2989" priority="3357" stopIfTrue="1">
      <formula>AND(U358="", V358="", W358="")</formula>
    </cfRule>
    <cfRule type="expression" dxfId="2988" priority="3358" stopIfTrue="1">
      <formula>AND(OR(U358&lt;&gt;"",V358&lt;&gt;"",W358&lt;&gt;""),OR(T358&lt;1,T358=""))</formula>
    </cfRule>
    <cfRule type="expression" dxfId="2987" priority="3359">
      <formula>AND(U358&lt;&gt;"",V358&lt;&gt;"",W358&lt;&gt;"",T358&gt;=1)</formula>
    </cfRule>
  </conditionalFormatting>
  <conditionalFormatting sqref="N358">
    <cfRule type="expression" dxfId="2986" priority="3354" stopIfTrue="1">
      <formula>AND(O358="",P358="",Q358="")</formula>
    </cfRule>
    <cfRule type="expression" dxfId="2985" priority="3355" stopIfTrue="1">
      <formula>AND(OR(O358&lt;&gt;"",P358&lt;&gt;"",Q358&lt;&gt;""),OR(N358&lt;1,N358=""))</formula>
    </cfRule>
    <cfRule type="expression" dxfId="2984" priority="3356">
      <formula>AND(O358&lt;&gt;"",P358&lt;&gt;"",Q358&lt;&gt;"",N358&gt;=1)</formula>
    </cfRule>
  </conditionalFormatting>
  <conditionalFormatting sqref="T368">
    <cfRule type="expression" dxfId="2983" priority="3347" stopIfTrue="1">
      <formula>AND(U368="", V368="", W368="")</formula>
    </cfRule>
    <cfRule type="expression" dxfId="2982" priority="3348" stopIfTrue="1">
      <formula>AND(U368&lt;&gt;"",V368&lt;&gt;"",W368&lt;&gt;"",T368&lt;1)</formula>
    </cfRule>
    <cfRule type="expression" dxfId="2981" priority="3349">
      <formula>AND(U368&lt;&gt;"",V368&lt;&gt;"",W368&lt;&gt;"",T368&gt;=1)</formula>
    </cfRule>
  </conditionalFormatting>
  <conditionalFormatting sqref="T368">
    <cfRule type="expression" dxfId="2980" priority="3341" stopIfTrue="1">
      <formula>AND(U368="", V368="", W368="")</formula>
    </cfRule>
    <cfRule type="expression" dxfId="2979" priority="3342" stopIfTrue="1">
      <formula>AND(OR(U368&lt;&gt;"",V368&lt;&gt;"",W368&lt;&gt;""),OR(T368&lt;1,T368=""))</formula>
    </cfRule>
    <cfRule type="expression" dxfId="2978" priority="3343">
      <formula>AND(U368&lt;&gt;"",V368&lt;&gt;"",W368&lt;&gt;"",T368&gt;=1)</formula>
    </cfRule>
  </conditionalFormatting>
  <conditionalFormatting sqref="O368:Q368 S368 U368:W368 Y368 AA368">
    <cfRule type="expression" dxfId="2977" priority="3350" stopIfTrue="1">
      <formula>O368=""</formula>
    </cfRule>
    <cfRule type="expression" dxfId="2976" priority="3351" stopIfTrue="1">
      <formula>O368&lt;=0</formula>
    </cfRule>
    <cfRule type="expression" dxfId="2975" priority="3352" stopIfTrue="1">
      <formula>O368&lt;1</formula>
    </cfRule>
    <cfRule type="expression" dxfId="2974" priority="3353">
      <formula>O368&gt;=1</formula>
    </cfRule>
  </conditionalFormatting>
  <conditionalFormatting sqref="R368 Z368 X368">
    <cfRule type="expression" dxfId="2973" priority="3344" stopIfTrue="1">
      <formula>S368=""</formula>
    </cfRule>
    <cfRule type="expression" dxfId="2972" priority="3345" stopIfTrue="1">
      <formula>AND(S368&lt;&gt;"",R368&lt;1)</formula>
    </cfRule>
    <cfRule type="expression" dxfId="2971" priority="3346">
      <formula>AND(S368&lt;&gt;"",R368&gt;=1)</formula>
    </cfRule>
  </conditionalFormatting>
  <conditionalFormatting sqref="L368">
    <cfRule type="expression" dxfId="2970" priority="3334" stopIfTrue="1">
      <formula>L368=""</formula>
    </cfRule>
    <cfRule type="expression" dxfId="2969" priority="3335" stopIfTrue="1">
      <formula>L368&lt;=0</formula>
    </cfRule>
    <cfRule type="expression" dxfId="2968" priority="3336" stopIfTrue="1">
      <formula>L368&lt;1</formula>
    </cfRule>
    <cfRule type="expression" dxfId="2967" priority="3337">
      <formula>L368&gt;=1</formula>
    </cfRule>
  </conditionalFormatting>
  <conditionalFormatting sqref="N368">
    <cfRule type="expression" dxfId="2966" priority="3338" stopIfTrue="1">
      <formula>AND(O368="",P368="",Q368="")</formula>
    </cfRule>
    <cfRule type="expression" dxfId="2965" priority="3339" stopIfTrue="1">
      <formula>AND(OR(O368&lt;&gt;"",P368&lt;&gt;"",Q368&lt;&gt;""),OR(N368&lt;1,N368=""))</formula>
    </cfRule>
    <cfRule type="expression" dxfId="2964" priority="3340">
      <formula>AND(O368&lt;&gt;"",P368&lt;&gt;"",Q368&lt;&gt;"",N368&gt;=1)</formula>
    </cfRule>
  </conditionalFormatting>
  <conditionalFormatting sqref="V398">
    <cfRule type="expression" dxfId="2963" priority="3320" stopIfTrue="1">
      <formula>V398=""</formula>
    </cfRule>
    <cfRule type="expression" dxfId="2962" priority="3321" stopIfTrue="1">
      <formula>V398&lt;=0</formula>
    </cfRule>
    <cfRule type="expression" dxfId="2961" priority="3322" stopIfTrue="1">
      <formula>V398&lt;1</formula>
    </cfRule>
    <cfRule type="expression" dxfId="2960" priority="3323">
      <formula>V398&gt;=1</formula>
    </cfRule>
  </conditionalFormatting>
  <conditionalFormatting sqref="AA402 Y402 S402 O402:Q402 L402 U402">
    <cfRule type="expression" dxfId="2959" priority="3316" stopIfTrue="1">
      <formula>L402=""</formula>
    </cfRule>
    <cfRule type="expression" dxfId="2958" priority="3317" stopIfTrue="1">
      <formula>L402&lt;=0</formula>
    </cfRule>
    <cfRule type="expression" dxfId="2957" priority="3318" stopIfTrue="1">
      <formula>L402&lt;1</formula>
    </cfRule>
    <cfRule type="expression" dxfId="2956" priority="3319">
      <formula>L402&gt;=1</formula>
    </cfRule>
  </conditionalFormatting>
  <conditionalFormatting sqref="X402 Z402 R402">
    <cfRule type="expression" dxfId="2955" priority="3313" stopIfTrue="1">
      <formula>S402=""</formula>
    </cfRule>
    <cfRule type="expression" dxfId="2954" priority="3314" stopIfTrue="1">
      <formula>AND(S402&lt;&gt;"",R402&lt;1)</formula>
    </cfRule>
    <cfRule type="expression" dxfId="2953" priority="3315">
      <formula>AND(S402&lt;&gt;"",R402&gt;=1)</formula>
    </cfRule>
  </conditionalFormatting>
  <conditionalFormatting sqref="N402">
    <cfRule type="expression" dxfId="2952" priority="3310" stopIfTrue="1">
      <formula>AND(O402="",P402="",Q402="")</formula>
    </cfRule>
    <cfRule type="expression" dxfId="2951" priority="3311" stopIfTrue="1">
      <formula>AND(OR(O402&lt;&gt;"",P402&lt;&gt;"",Q402&lt;&gt;""),OR(N402&lt;1,N402=""))</formula>
    </cfRule>
    <cfRule type="expression" dxfId="2950" priority="3312">
      <formula>AND(O402&lt;&gt;"",P402&lt;&gt;"",Q402&lt;&gt;"",N402&gt;=1)</formula>
    </cfRule>
  </conditionalFormatting>
  <conditionalFormatting sqref="L404 U404:W404 O404:Q404 S404 Y404 AA404">
    <cfRule type="expression" dxfId="2949" priority="3306" stopIfTrue="1">
      <formula>L404=""</formula>
    </cfRule>
    <cfRule type="expression" dxfId="2948" priority="3307" stopIfTrue="1">
      <formula>L404&lt;=0</formula>
    </cfRule>
    <cfRule type="expression" dxfId="2947" priority="3308" stopIfTrue="1">
      <formula>L404&lt;1</formula>
    </cfRule>
    <cfRule type="expression" dxfId="2946" priority="3309">
      <formula>L404&gt;=1</formula>
    </cfRule>
  </conditionalFormatting>
  <conditionalFormatting sqref="T404">
    <cfRule type="expression" dxfId="2945" priority="3303" stopIfTrue="1">
      <formula>AND(U404="", V404="", W404="")</formula>
    </cfRule>
    <cfRule type="expression" dxfId="2944" priority="3304" stopIfTrue="1">
      <formula>AND(U404&lt;&gt;"",V404&lt;&gt;"",W404&lt;&gt;"",T404&lt;1)</formula>
    </cfRule>
    <cfRule type="expression" dxfId="2943" priority="3305">
      <formula>AND(U404&lt;&gt;"",V404&lt;&gt;"",W404&lt;&gt;"",T404&gt;=1)</formula>
    </cfRule>
  </conditionalFormatting>
  <conditionalFormatting sqref="X404 Z404 R404">
    <cfRule type="expression" dxfId="2942" priority="3300" stopIfTrue="1">
      <formula>S404=""</formula>
    </cfRule>
    <cfRule type="expression" dxfId="2941" priority="3301" stopIfTrue="1">
      <formula>AND(S404&lt;&gt;"",R404&lt;1)</formula>
    </cfRule>
    <cfRule type="expression" dxfId="2940" priority="3302">
      <formula>AND(S404&lt;&gt;"",R404&gt;=1)</formula>
    </cfRule>
  </conditionalFormatting>
  <conditionalFormatting sqref="T404">
    <cfRule type="expression" dxfId="2939" priority="3297" stopIfTrue="1">
      <formula>AND(U404="", V404="", W404="")</formula>
    </cfRule>
    <cfRule type="expression" dxfId="2938" priority="3298" stopIfTrue="1">
      <formula>AND(OR(U404&lt;&gt;"",V404&lt;&gt;"",W404&lt;&gt;""),OR(T404&lt;1,T404=""))</formula>
    </cfRule>
    <cfRule type="expression" dxfId="2937" priority="3299">
      <formula>AND(U404&lt;&gt;"",V404&lt;&gt;"",W404&lt;&gt;"",T404&gt;=1)</formula>
    </cfRule>
  </conditionalFormatting>
  <conditionalFormatting sqref="N404">
    <cfRule type="expression" dxfId="2936" priority="3294" stopIfTrue="1">
      <formula>AND(O404="",P404="",Q404="")</formula>
    </cfRule>
    <cfRule type="expression" dxfId="2935" priority="3295" stopIfTrue="1">
      <formula>AND(OR(O404&lt;&gt;"",P404&lt;&gt;"",Q404&lt;&gt;""),OR(N404&lt;1,N404=""))</formula>
    </cfRule>
    <cfRule type="expression" dxfId="2934" priority="3296">
      <formula>AND(O404&lt;&gt;"",P404&lt;&gt;"",Q404&lt;&gt;"",N404&gt;=1)</formula>
    </cfRule>
  </conditionalFormatting>
  <conditionalFormatting sqref="L373 O373:Q373 S373 U373:W373 Y373 AA373">
    <cfRule type="expression" dxfId="2933" priority="3290" stopIfTrue="1">
      <formula>L373=""</formula>
    </cfRule>
    <cfRule type="expression" dxfId="2932" priority="3291" stopIfTrue="1">
      <formula>L373&lt;=0</formula>
    </cfRule>
    <cfRule type="expression" dxfId="2931" priority="3292" stopIfTrue="1">
      <formula>L373&lt;1</formula>
    </cfRule>
    <cfRule type="expression" dxfId="2930" priority="3293">
      <formula>L373&gt;=1</formula>
    </cfRule>
  </conditionalFormatting>
  <conditionalFormatting sqref="T373">
    <cfRule type="expression" dxfId="2929" priority="3287" stopIfTrue="1">
      <formula>AND(U373="", V373="", W373="")</formula>
    </cfRule>
    <cfRule type="expression" dxfId="2928" priority="3288" stopIfTrue="1">
      <formula>AND(U373&lt;&gt;"",V373&lt;&gt;"",W373&lt;&gt;"",T373&lt;1)</formula>
    </cfRule>
    <cfRule type="expression" dxfId="2927" priority="3289">
      <formula>AND(U373&lt;&gt;"",V373&lt;&gt;"",W373&lt;&gt;"",T373&gt;=1)</formula>
    </cfRule>
  </conditionalFormatting>
  <conditionalFormatting sqref="Z373 R373">
    <cfRule type="expression" dxfId="2926" priority="3284" stopIfTrue="1">
      <formula>S373=""</formula>
    </cfRule>
    <cfRule type="expression" dxfId="2925" priority="3285" stopIfTrue="1">
      <formula>AND(S373&lt;&gt;"",R373&lt;1)</formula>
    </cfRule>
    <cfRule type="expression" dxfId="2924" priority="3286">
      <formula>AND(S373&lt;&gt;"",R373&gt;=1)</formula>
    </cfRule>
  </conditionalFormatting>
  <conditionalFormatting sqref="T373">
    <cfRule type="expression" dxfId="2923" priority="3281" stopIfTrue="1">
      <formula>AND(U373="", V373="", W373="")</formula>
    </cfRule>
    <cfRule type="expression" dxfId="2922" priority="3282" stopIfTrue="1">
      <formula>AND(OR(U373&lt;&gt;"",V373&lt;&gt;"",W373&lt;&gt;""),OR(T373&lt;1,T373=""))</formula>
    </cfRule>
    <cfRule type="expression" dxfId="2921" priority="3283">
      <formula>AND(U373&lt;&gt;"",V373&lt;&gt;"",W373&lt;&gt;"",T373&gt;=1)</formula>
    </cfRule>
  </conditionalFormatting>
  <conditionalFormatting sqref="N373">
    <cfRule type="expression" dxfId="2920" priority="3278" stopIfTrue="1">
      <formula>AND(O373="",P373="",Q373="")</formula>
    </cfRule>
    <cfRule type="expression" dxfId="2919" priority="3279" stopIfTrue="1">
      <formula>AND(OR(O373&lt;&gt;"",P373&lt;&gt;"",Q373&lt;&gt;""),OR(N373&lt;1,N373=""))</formula>
    </cfRule>
    <cfRule type="expression" dxfId="2918" priority="3280">
      <formula>AND(O373&lt;&gt;"",P373&lt;&gt;"",Q373&lt;&gt;"",N373&gt;=1)</formula>
    </cfRule>
  </conditionalFormatting>
  <conditionalFormatting sqref="U410:W410 L410 O410:Q410 S410 Y410 AA410">
    <cfRule type="expression" dxfId="2917" priority="3274" stopIfTrue="1">
      <formula>L410=""</formula>
    </cfRule>
    <cfRule type="expression" dxfId="2916" priority="3275" stopIfTrue="1">
      <formula>L410&lt;=0</formula>
    </cfRule>
    <cfRule type="expression" dxfId="2915" priority="3276" stopIfTrue="1">
      <formula>L410&lt;1</formula>
    </cfRule>
    <cfRule type="expression" dxfId="2914" priority="3277">
      <formula>L410&gt;=1</formula>
    </cfRule>
  </conditionalFormatting>
  <conditionalFormatting sqref="T410">
    <cfRule type="expression" dxfId="2913" priority="3271" stopIfTrue="1">
      <formula>AND(U410="", V410="", W410="")</formula>
    </cfRule>
    <cfRule type="expression" dxfId="2912" priority="3272" stopIfTrue="1">
      <formula>AND(U410&lt;&gt;"",V410&lt;&gt;"",W410&lt;&gt;"",T410&lt;1)</formula>
    </cfRule>
    <cfRule type="expression" dxfId="2911" priority="3273">
      <formula>AND(U410&lt;&gt;"",V410&lt;&gt;"",W410&lt;&gt;"",T410&gt;=1)</formula>
    </cfRule>
  </conditionalFormatting>
  <conditionalFormatting sqref="R410 Z410 X410">
    <cfRule type="expression" dxfId="2910" priority="3268" stopIfTrue="1">
      <formula>S410=""</formula>
    </cfRule>
    <cfRule type="expression" dxfId="2909" priority="3269" stopIfTrue="1">
      <formula>AND(S410&lt;&gt;"",R410&lt;1)</formula>
    </cfRule>
    <cfRule type="expression" dxfId="2908" priority="3270">
      <formula>AND(S410&lt;&gt;"",R410&gt;=1)</formula>
    </cfRule>
  </conditionalFormatting>
  <conditionalFormatting sqref="T410">
    <cfRule type="expression" dxfId="2907" priority="3265" stopIfTrue="1">
      <formula>AND(U410="", V410="", W410="")</formula>
    </cfRule>
    <cfRule type="expression" dxfId="2906" priority="3266" stopIfTrue="1">
      <formula>AND(OR(U410&lt;&gt;"",V410&lt;&gt;"",W410&lt;&gt;""),OR(T410&lt;1,T410=""))</formula>
    </cfRule>
    <cfRule type="expression" dxfId="2905" priority="3267">
      <formula>AND(U410&lt;&gt;"",V410&lt;&gt;"",W410&lt;&gt;"",T410&gt;=1)</formula>
    </cfRule>
  </conditionalFormatting>
  <conditionalFormatting sqref="N410">
    <cfRule type="expression" dxfId="2904" priority="3262" stopIfTrue="1">
      <formula>AND(O410="",P410="",Q410="")</formula>
    </cfRule>
    <cfRule type="expression" dxfId="2903" priority="3263" stopIfTrue="1">
      <formula>AND(OR(O410&lt;&gt;"",P410&lt;&gt;"",Q410&lt;&gt;""),OR(N410&lt;1,N410=""))</formula>
    </cfRule>
    <cfRule type="expression" dxfId="2902" priority="3264">
      <formula>AND(O410&lt;&gt;"",P410&lt;&gt;"",Q410&lt;&gt;"",N410&gt;=1)</formula>
    </cfRule>
  </conditionalFormatting>
  <conditionalFormatting sqref="L426 U426:W426 O426:Q426 S426 Y426 AA426">
    <cfRule type="expression" dxfId="2901" priority="3258" stopIfTrue="1">
      <formula>L426=""</formula>
    </cfRule>
    <cfRule type="expression" dxfId="2900" priority="3259" stopIfTrue="1">
      <formula>L426&lt;=0</formula>
    </cfRule>
    <cfRule type="expression" dxfId="2899" priority="3260" stopIfTrue="1">
      <formula>L426&lt;1</formula>
    </cfRule>
    <cfRule type="expression" dxfId="2898" priority="3261">
      <formula>L426&gt;=1</formula>
    </cfRule>
  </conditionalFormatting>
  <conditionalFormatting sqref="T426">
    <cfRule type="expression" dxfId="2897" priority="3255" stopIfTrue="1">
      <formula>AND(U426="", V426="", W426="")</formula>
    </cfRule>
    <cfRule type="expression" dxfId="2896" priority="3256" stopIfTrue="1">
      <formula>AND(U426&lt;&gt;"",V426&lt;&gt;"",W426&lt;&gt;"",T426&lt;1)</formula>
    </cfRule>
    <cfRule type="expression" dxfId="2895" priority="3257">
      <formula>AND(U426&lt;&gt;"",V426&lt;&gt;"",W426&lt;&gt;"",T426&gt;=1)</formula>
    </cfRule>
  </conditionalFormatting>
  <conditionalFormatting sqref="X426 Z426 R426">
    <cfRule type="expression" dxfId="2894" priority="3252" stopIfTrue="1">
      <formula>S426=""</formula>
    </cfRule>
    <cfRule type="expression" dxfId="2893" priority="3253" stopIfTrue="1">
      <formula>AND(S426&lt;&gt;"",R426&lt;1)</formula>
    </cfRule>
    <cfRule type="expression" dxfId="2892" priority="3254">
      <formula>AND(S426&lt;&gt;"",R426&gt;=1)</formula>
    </cfRule>
  </conditionalFormatting>
  <conditionalFormatting sqref="T426">
    <cfRule type="expression" dxfId="2891" priority="3249" stopIfTrue="1">
      <formula>AND(U426="", V426="", W426="")</formula>
    </cfRule>
    <cfRule type="expression" dxfId="2890" priority="3250" stopIfTrue="1">
      <formula>AND(OR(U426&lt;&gt;"",V426&lt;&gt;"",W426&lt;&gt;""),OR(T426&lt;1,T426=""))</formula>
    </cfRule>
    <cfRule type="expression" dxfId="2889" priority="3251">
      <formula>AND(U426&lt;&gt;"",V426&lt;&gt;"",W426&lt;&gt;"",T426&gt;=1)</formula>
    </cfRule>
  </conditionalFormatting>
  <conditionalFormatting sqref="N426">
    <cfRule type="expression" dxfId="2888" priority="3246" stopIfTrue="1">
      <formula>AND(O426="",P426="",Q426="")</formula>
    </cfRule>
    <cfRule type="expression" dxfId="2887" priority="3247" stopIfTrue="1">
      <formula>AND(OR(O426&lt;&gt;"",P426&lt;&gt;"",Q426&lt;&gt;""),OR(N426&lt;1,N426=""))</formula>
    </cfRule>
    <cfRule type="expression" dxfId="2886" priority="3248">
      <formula>AND(O426&lt;&gt;"",P426&lt;&gt;"",Q426&lt;&gt;"",N426&gt;=1)</formula>
    </cfRule>
  </conditionalFormatting>
  <conditionalFormatting sqref="U432:W432 L432 O432:Q432 S432 Y432 AA432">
    <cfRule type="expression" dxfId="2885" priority="3242" stopIfTrue="1">
      <formula>L432=""</formula>
    </cfRule>
    <cfRule type="expression" dxfId="2884" priority="3243" stopIfTrue="1">
      <formula>L432&lt;=0</formula>
    </cfRule>
    <cfRule type="expression" dxfId="2883" priority="3244" stopIfTrue="1">
      <formula>L432&lt;1</formula>
    </cfRule>
    <cfRule type="expression" dxfId="2882" priority="3245">
      <formula>L432&gt;=1</formula>
    </cfRule>
  </conditionalFormatting>
  <conditionalFormatting sqref="T432">
    <cfRule type="expression" dxfId="2881" priority="3239" stopIfTrue="1">
      <formula>AND(U432="", V432="", W432="")</formula>
    </cfRule>
    <cfRule type="expression" dxfId="2880" priority="3240" stopIfTrue="1">
      <formula>AND(U432&lt;&gt;"",V432&lt;&gt;"",W432&lt;&gt;"",T432&lt;1)</formula>
    </cfRule>
    <cfRule type="expression" dxfId="2879" priority="3241">
      <formula>AND(U432&lt;&gt;"",V432&lt;&gt;"",W432&lt;&gt;"",T432&gt;=1)</formula>
    </cfRule>
  </conditionalFormatting>
  <conditionalFormatting sqref="R432 Z432 X432">
    <cfRule type="expression" dxfId="2878" priority="3236" stopIfTrue="1">
      <formula>S432=""</formula>
    </cfRule>
    <cfRule type="expression" dxfId="2877" priority="3237" stopIfTrue="1">
      <formula>AND(S432&lt;&gt;"",R432&lt;1)</formula>
    </cfRule>
    <cfRule type="expression" dxfId="2876" priority="3238">
      <formula>AND(S432&lt;&gt;"",R432&gt;=1)</formula>
    </cfRule>
  </conditionalFormatting>
  <conditionalFormatting sqref="T432">
    <cfRule type="expression" dxfId="2875" priority="3233" stopIfTrue="1">
      <formula>AND(U432="", V432="", W432="")</formula>
    </cfRule>
    <cfRule type="expression" dxfId="2874" priority="3234" stopIfTrue="1">
      <formula>AND(OR(U432&lt;&gt;"",V432&lt;&gt;"",W432&lt;&gt;""),OR(T432&lt;1,T432=""))</formula>
    </cfRule>
    <cfRule type="expression" dxfId="2873" priority="3235">
      <formula>AND(U432&lt;&gt;"",V432&lt;&gt;"",W432&lt;&gt;"",T432&gt;=1)</formula>
    </cfRule>
  </conditionalFormatting>
  <conditionalFormatting sqref="N432">
    <cfRule type="expression" dxfId="2872" priority="3230" stopIfTrue="1">
      <formula>AND(O432="",P432="",Q432="")</formula>
    </cfRule>
    <cfRule type="expression" dxfId="2871" priority="3231" stopIfTrue="1">
      <formula>AND(OR(O432&lt;&gt;"",P432&lt;&gt;"",Q432&lt;&gt;""),OR(N432&lt;1,N432=""))</formula>
    </cfRule>
    <cfRule type="expression" dxfId="2870" priority="3232">
      <formula>AND(O432&lt;&gt;"",P432&lt;&gt;"",Q432&lt;&gt;"",N432&gt;=1)</formula>
    </cfRule>
  </conditionalFormatting>
  <conditionalFormatting sqref="L448 U448:W448 O448:Q448 S448 Y448 AA448">
    <cfRule type="expression" dxfId="2869" priority="3226" stopIfTrue="1">
      <formula>L448=""</formula>
    </cfRule>
    <cfRule type="expression" dxfId="2868" priority="3227" stopIfTrue="1">
      <formula>L448&lt;=0</formula>
    </cfRule>
    <cfRule type="expression" dxfId="2867" priority="3228" stopIfTrue="1">
      <formula>L448&lt;1</formula>
    </cfRule>
    <cfRule type="expression" dxfId="2866" priority="3229">
      <formula>L448&gt;=1</formula>
    </cfRule>
  </conditionalFormatting>
  <conditionalFormatting sqref="T448">
    <cfRule type="expression" dxfId="2865" priority="3223" stopIfTrue="1">
      <formula>AND(U448="", V448="", W448="")</formula>
    </cfRule>
    <cfRule type="expression" dxfId="2864" priority="3224" stopIfTrue="1">
      <formula>AND(U448&lt;&gt;"",V448&lt;&gt;"",W448&lt;&gt;"",T448&lt;1)</formula>
    </cfRule>
    <cfRule type="expression" dxfId="2863" priority="3225">
      <formula>AND(U448&lt;&gt;"",V448&lt;&gt;"",W448&lt;&gt;"",T448&gt;=1)</formula>
    </cfRule>
  </conditionalFormatting>
  <conditionalFormatting sqref="X448 Z448 R448">
    <cfRule type="expression" dxfId="2862" priority="3220" stopIfTrue="1">
      <formula>S448=""</formula>
    </cfRule>
    <cfRule type="expression" dxfId="2861" priority="3221" stopIfTrue="1">
      <formula>AND(S448&lt;&gt;"",R448&lt;1)</formula>
    </cfRule>
    <cfRule type="expression" dxfId="2860" priority="3222">
      <formula>AND(S448&lt;&gt;"",R448&gt;=1)</formula>
    </cfRule>
  </conditionalFormatting>
  <conditionalFormatting sqref="T448">
    <cfRule type="expression" dxfId="2859" priority="3217" stopIfTrue="1">
      <formula>AND(U448="", V448="", W448="")</formula>
    </cfRule>
    <cfRule type="expression" dxfId="2858" priority="3218" stopIfTrue="1">
      <formula>AND(OR(U448&lt;&gt;"",V448&lt;&gt;"",W448&lt;&gt;""),OR(T448&lt;1,T448=""))</formula>
    </cfRule>
    <cfRule type="expression" dxfId="2857" priority="3219">
      <formula>AND(U448&lt;&gt;"",V448&lt;&gt;"",W448&lt;&gt;"",T448&gt;=1)</formula>
    </cfRule>
  </conditionalFormatting>
  <conditionalFormatting sqref="N448">
    <cfRule type="expression" dxfId="2856" priority="3214" stopIfTrue="1">
      <formula>AND(O448="",P448="",Q448="")</formula>
    </cfRule>
    <cfRule type="expression" dxfId="2855" priority="3215" stopIfTrue="1">
      <formula>AND(OR(O448&lt;&gt;"",P448&lt;&gt;"",Q448&lt;&gt;""),OR(N448&lt;1,N448=""))</formula>
    </cfRule>
    <cfRule type="expression" dxfId="2854" priority="3216">
      <formula>AND(O448&lt;&gt;"",P448&lt;&gt;"",Q448&lt;&gt;"",N448&gt;=1)</formula>
    </cfRule>
  </conditionalFormatting>
  <conditionalFormatting sqref="Y437 S437 O437:Q437 L437 U437:W437">
    <cfRule type="expression" dxfId="2853" priority="3210" stopIfTrue="1">
      <formula>L437=""</formula>
    </cfRule>
    <cfRule type="expression" dxfId="2852" priority="3211" stopIfTrue="1">
      <formula>L437&lt;=0</formula>
    </cfRule>
    <cfRule type="expression" dxfId="2851" priority="3212" stopIfTrue="1">
      <formula>L437&lt;1</formula>
    </cfRule>
    <cfRule type="expression" dxfId="2850" priority="3213">
      <formula>L437&gt;=1</formula>
    </cfRule>
  </conditionalFormatting>
  <conditionalFormatting sqref="T437">
    <cfRule type="expression" dxfId="2849" priority="3207" stopIfTrue="1">
      <formula>AND(U437="", V437="", W437="")</formula>
    </cfRule>
    <cfRule type="expression" dxfId="2848" priority="3208" stopIfTrue="1">
      <formula>AND(U437&lt;&gt;"",V437&lt;&gt;"",W437&lt;&gt;"",T437&lt;1)</formula>
    </cfRule>
    <cfRule type="expression" dxfId="2847" priority="3209">
      <formula>AND(U437&lt;&gt;"",V437&lt;&gt;"",W437&lt;&gt;"",T437&gt;=1)</formula>
    </cfRule>
  </conditionalFormatting>
  <conditionalFormatting sqref="R437">
    <cfRule type="expression" dxfId="2846" priority="3204" stopIfTrue="1">
      <formula>S437=""</formula>
    </cfRule>
    <cfRule type="expression" dxfId="2845" priority="3205" stopIfTrue="1">
      <formula>AND(S437&lt;&gt;"",R437&lt;1)</formula>
    </cfRule>
    <cfRule type="expression" dxfId="2844" priority="3206">
      <formula>AND(S437&lt;&gt;"",R437&gt;=1)</formula>
    </cfRule>
  </conditionalFormatting>
  <conditionalFormatting sqref="T437">
    <cfRule type="expression" dxfId="2843" priority="3201" stopIfTrue="1">
      <formula>AND(U437="", V437="", W437="")</formula>
    </cfRule>
    <cfRule type="expression" dxfId="2842" priority="3202" stopIfTrue="1">
      <formula>AND(OR(U437&lt;&gt;"",V437&lt;&gt;"",W437&lt;&gt;""),OR(T437&lt;1,T437=""))</formula>
    </cfRule>
    <cfRule type="expression" dxfId="2841" priority="3203">
      <formula>AND(U437&lt;&gt;"",V437&lt;&gt;"",W437&lt;&gt;"",T437&gt;=1)</formula>
    </cfRule>
  </conditionalFormatting>
  <conditionalFormatting sqref="N437">
    <cfRule type="expression" dxfId="2840" priority="3198" stopIfTrue="1">
      <formula>AND(O437="",P437="",Q437="")</formula>
    </cfRule>
    <cfRule type="expression" dxfId="2839" priority="3199" stopIfTrue="1">
      <formula>AND(OR(O437&lt;&gt;"",P437&lt;&gt;"",Q437&lt;&gt;""),OR(N437&lt;1,N437=""))</formula>
    </cfRule>
    <cfRule type="expression" dxfId="2838" priority="3200">
      <formula>AND(O437&lt;&gt;"",P437&lt;&gt;"",Q437&lt;&gt;"",N437&gt;=1)</formula>
    </cfRule>
  </conditionalFormatting>
  <conditionalFormatting sqref="Y436">
    <cfRule type="expression" dxfId="2837" priority="3194" stopIfTrue="1">
      <formula>Y436=""</formula>
    </cfRule>
    <cfRule type="expression" dxfId="2836" priority="3195" stopIfTrue="1">
      <formula>Y436&lt;=0</formula>
    </cfRule>
    <cfRule type="expression" dxfId="2835" priority="3196" stopIfTrue="1">
      <formula>Y436&lt;1</formula>
    </cfRule>
    <cfRule type="expression" dxfId="2834" priority="3197">
      <formula>Y436&gt;=1</formula>
    </cfRule>
  </conditionalFormatting>
  <conditionalFormatting sqref="Y415 S415 O415:Q415 L415 V415:W415 AA415">
    <cfRule type="expression" dxfId="2833" priority="3190" stopIfTrue="1">
      <formula>L415=""</formula>
    </cfRule>
    <cfRule type="expression" dxfId="2832" priority="3191" stopIfTrue="1">
      <formula>L415&lt;=0</formula>
    </cfRule>
    <cfRule type="expression" dxfId="2831" priority="3192" stopIfTrue="1">
      <formula>L415&lt;1</formula>
    </cfRule>
    <cfRule type="expression" dxfId="2830" priority="3193">
      <formula>L415&gt;=1</formula>
    </cfRule>
  </conditionalFormatting>
  <conditionalFormatting sqref="T415">
    <cfRule type="expression" dxfId="2829" priority="3187" stopIfTrue="1">
      <formula>AND(U415="", V415="", W415="")</formula>
    </cfRule>
    <cfRule type="expression" dxfId="2828" priority="3188" stopIfTrue="1">
      <formula>AND(U415&lt;&gt;"",V415&lt;&gt;"",W415&lt;&gt;"",T415&lt;1)</formula>
    </cfRule>
    <cfRule type="expression" dxfId="2827" priority="3189">
      <formula>AND(U415&lt;&gt;"",V415&lt;&gt;"",W415&lt;&gt;"",T415&gt;=1)</formula>
    </cfRule>
  </conditionalFormatting>
  <conditionalFormatting sqref="Z415 R415">
    <cfRule type="expression" dxfId="2826" priority="3184" stopIfTrue="1">
      <formula>S415=""</formula>
    </cfRule>
    <cfRule type="expression" dxfId="2825" priority="3185" stopIfTrue="1">
      <formula>AND(S415&lt;&gt;"",R415&lt;1)</formula>
    </cfRule>
    <cfRule type="expression" dxfId="2824" priority="3186">
      <formula>AND(S415&lt;&gt;"",R415&gt;=1)</formula>
    </cfRule>
  </conditionalFormatting>
  <conditionalFormatting sqref="T415">
    <cfRule type="expression" dxfId="2823" priority="3181" stopIfTrue="1">
      <formula>AND(U415="", V415="", W415="")</formula>
    </cfRule>
    <cfRule type="expression" dxfId="2822" priority="3182" stopIfTrue="1">
      <formula>AND(OR(U415&lt;&gt;"",V415&lt;&gt;"",W415&lt;&gt;""),OR(T415&lt;1,T415=""))</formula>
    </cfRule>
    <cfRule type="expression" dxfId="2821" priority="3183">
      <formula>AND(U415&lt;&gt;"",V415&lt;&gt;"",W415&lt;&gt;"",T415&gt;=1)</formula>
    </cfRule>
  </conditionalFormatting>
  <conditionalFormatting sqref="N415">
    <cfRule type="expression" dxfId="2820" priority="3178" stopIfTrue="1">
      <formula>AND(O415="",P415="",Q415="")</formula>
    </cfRule>
    <cfRule type="expression" dxfId="2819" priority="3179" stopIfTrue="1">
      <formula>AND(OR(O415&lt;&gt;"",P415&lt;&gt;"",Q415&lt;&gt;""),OR(N415&lt;1,N415=""))</formula>
    </cfRule>
    <cfRule type="expression" dxfId="2818" priority="3180">
      <formula>AND(O415&lt;&gt;"",P415&lt;&gt;"",Q415&lt;&gt;"",N415&gt;=1)</formula>
    </cfRule>
  </conditionalFormatting>
  <conditionalFormatting sqref="U415">
    <cfRule type="expression" dxfId="2817" priority="3174" stopIfTrue="1">
      <formula>U415=""</formula>
    </cfRule>
    <cfRule type="expression" dxfId="2816" priority="3175" stopIfTrue="1">
      <formula>U415&lt;=0</formula>
    </cfRule>
    <cfRule type="expression" dxfId="2815" priority="3176" stopIfTrue="1">
      <formula>U415&lt;1</formula>
    </cfRule>
    <cfRule type="expression" dxfId="2814" priority="3177">
      <formula>U415&gt;=1</formula>
    </cfRule>
  </conditionalFormatting>
  <conditionalFormatting sqref="U456:W456 L456 O456:Q456 S456 Y456 AA456">
    <cfRule type="expression" dxfId="2813" priority="3170" stopIfTrue="1">
      <formula>L456=""</formula>
    </cfRule>
    <cfRule type="expression" dxfId="2812" priority="3171" stopIfTrue="1">
      <formula>L456&lt;=0</formula>
    </cfRule>
    <cfRule type="expression" dxfId="2811" priority="3172" stopIfTrue="1">
      <formula>L456&lt;1</formula>
    </cfRule>
    <cfRule type="expression" dxfId="2810" priority="3173">
      <formula>L456&gt;=1</formula>
    </cfRule>
  </conditionalFormatting>
  <conditionalFormatting sqref="T456">
    <cfRule type="expression" dxfId="2809" priority="3167" stopIfTrue="1">
      <formula>AND(U456="", V456="", W456="")</formula>
    </cfRule>
    <cfRule type="expression" dxfId="2808" priority="3168" stopIfTrue="1">
      <formula>AND(U456&lt;&gt;"",V456&lt;&gt;"",W456&lt;&gt;"",T456&lt;1)</formula>
    </cfRule>
    <cfRule type="expression" dxfId="2807" priority="3169">
      <formula>AND(U456&lt;&gt;"",V456&lt;&gt;"",W456&lt;&gt;"",T456&gt;=1)</formula>
    </cfRule>
  </conditionalFormatting>
  <conditionalFormatting sqref="R456 Z456 X456">
    <cfRule type="expression" dxfId="2806" priority="3164" stopIfTrue="1">
      <formula>S456=""</formula>
    </cfRule>
    <cfRule type="expression" dxfId="2805" priority="3165" stopIfTrue="1">
      <formula>AND(S456&lt;&gt;"",R456&lt;1)</formula>
    </cfRule>
    <cfRule type="expression" dxfId="2804" priority="3166">
      <formula>AND(S456&lt;&gt;"",R456&gt;=1)</formula>
    </cfRule>
  </conditionalFormatting>
  <conditionalFormatting sqref="T456">
    <cfRule type="expression" dxfId="2803" priority="3161" stopIfTrue="1">
      <formula>AND(U456="", V456="", W456="")</formula>
    </cfRule>
    <cfRule type="expression" dxfId="2802" priority="3162" stopIfTrue="1">
      <formula>AND(OR(U456&lt;&gt;"",V456&lt;&gt;"",W456&lt;&gt;""),OR(T456&lt;1,T456=""))</formula>
    </cfRule>
    <cfRule type="expression" dxfId="2801" priority="3163">
      <formula>AND(U456&lt;&gt;"",V456&lt;&gt;"",W456&lt;&gt;"",T456&gt;=1)</formula>
    </cfRule>
  </conditionalFormatting>
  <conditionalFormatting sqref="N456">
    <cfRule type="expression" dxfId="2800" priority="3158" stopIfTrue="1">
      <formula>AND(O456="",P456="",Q456="")</formula>
    </cfRule>
    <cfRule type="expression" dxfId="2799" priority="3159" stopIfTrue="1">
      <formula>AND(OR(O456&lt;&gt;"",P456&lt;&gt;"",Q456&lt;&gt;""),OR(N456&lt;1,N456=""))</formula>
    </cfRule>
    <cfRule type="expression" dxfId="2798" priority="3160">
      <formula>AND(O456&lt;&gt;"",P456&lt;&gt;"",Q456&lt;&gt;"",N456&gt;=1)</formula>
    </cfRule>
  </conditionalFormatting>
  <conditionalFormatting sqref="L476 O476:Q476 U476:W476 S476 Y476 AA476">
    <cfRule type="expression" dxfId="2797" priority="3154" stopIfTrue="1">
      <formula>L476=""</formula>
    </cfRule>
    <cfRule type="expression" dxfId="2796" priority="3155" stopIfTrue="1">
      <formula>L476&lt;=0</formula>
    </cfRule>
    <cfRule type="expression" dxfId="2795" priority="3156" stopIfTrue="1">
      <formula>L476&lt;1</formula>
    </cfRule>
    <cfRule type="expression" dxfId="2794" priority="3157">
      <formula>L476&gt;=1</formula>
    </cfRule>
  </conditionalFormatting>
  <conditionalFormatting sqref="T476">
    <cfRule type="expression" dxfId="2793" priority="3151" stopIfTrue="1">
      <formula>AND(U476="", V476="", W476="")</formula>
    </cfRule>
    <cfRule type="expression" dxfId="2792" priority="3152" stopIfTrue="1">
      <formula>AND(U476&lt;&gt;"",V476&lt;&gt;"",W476&lt;&gt;"",T476&lt;1)</formula>
    </cfRule>
    <cfRule type="expression" dxfId="2791" priority="3153">
      <formula>AND(U476&lt;&gt;"",V476&lt;&gt;"",W476&lt;&gt;"",T476&gt;=1)</formula>
    </cfRule>
  </conditionalFormatting>
  <conditionalFormatting sqref="Z476 X476 R476">
    <cfRule type="expression" dxfId="2790" priority="3148" stopIfTrue="1">
      <formula>S476=""</formula>
    </cfRule>
    <cfRule type="expression" dxfId="2789" priority="3149" stopIfTrue="1">
      <formula>AND(S476&lt;&gt;"",R476&lt;1)</formula>
    </cfRule>
    <cfRule type="expression" dxfId="2788" priority="3150">
      <formula>AND(S476&lt;&gt;"",R476&gt;=1)</formula>
    </cfRule>
  </conditionalFormatting>
  <conditionalFormatting sqref="T476">
    <cfRule type="expression" dxfId="2787" priority="3145" stopIfTrue="1">
      <formula>AND(U476="", V476="", W476="")</formula>
    </cfRule>
    <cfRule type="expression" dxfId="2786" priority="3146" stopIfTrue="1">
      <formula>AND(OR(U476&lt;&gt;"",V476&lt;&gt;"",W476&lt;&gt;""),OR(T476&lt;1,T476=""))</formula>
    </cfRule>
    <cfRule type="expression" dxfId="2785" priority="3147">
      <formula>AND(U476&lt;&gt;"",V476&lt;&gt;"",W476&lt;&gt;"",T476&gt;=1)</formula>
    </cfRule>
  </conditionalFormatting>
  <conditionalFormatting sqref="N476">
    <cfRule type="expression" dxfId="2784" priority="3142" stopIfTrue="1">
      <formula>AND(O476="",P476="",Q476="")</formula>
    </cfRule>
    <cfRule type="expression" dxfId="2783" priority="3143" stopIfTrue="1">
      <formula>AND(OR(O476&lt;&gt;"",P476&lt;&gt;"",Q476&lt;&gt;""),OR(N476&lt;1,N476=""))</formula>
    </cfRule>
    <cfRule type="expression" dxfId="2782" priority="3144">
      <formula>AND(O476&lt;&gt;"",P476&lt;&gt;"",Q476&lt;&gt;"",N476&gt;=1)</formula>
    </cfRule>
  </conditionalFormatting>
  <conditionalFormatting sqref="Y481 S481 V481:W481 O481:Q481 L481">
    <cfRule type="expression" dxfId="2781" priority="3138" stopIfTrue="1">
      <formula>L481=""</formula>
    </cfRule>
    <cfRule type="expression" dxfId="2780" priority="3139" stopIfTrue="1">
      <formula>L481&lt;=0</formula>
    </cfRule>
    <cfRule type="expression" dxfId="2779" priority="3140" stopIfTrue="1">
      <formula>L481&lt;1</formula>
    </cfRule>
    <cfRule type="expression" dxfId="2778" priority="3141">
      <formula>L481&gt;=1</formula>
    </cfRule>
  </conditionalFormatting>
  <conditionalFormatting sqref="T481">
    <cfRule type="expression" dxfId="2777" priority="3135" stopIfTrue="1">
      <formula>AND(U481="", V481="", W481="")</formula>
    </cfRule>
    <cfRule type="expression" dxfId="2776" priority="3136" stopIfTrue="1">
      <formula>AND(U481&lt;&gt;"",V481&lt;&gt;"",W481&lt;&gt;"",T481&lt;1)</formula>
    </cfRule>
    <cfRule type="expression" dxfId="2775" priority="3137">
      <formula>AND(U481&lt;&gt;"",V481&lt;&gt;"",W481&lt;&gt;"",T481&gt;=1)</formula>
    </cfRule>
  </conditionalFormatting>
  <conditionalFormatting sqref="R481">
    <cfRule type="expression" dxfId="2774" priority="3132" stopIfTrue="1">
      <formula>S481=""</formula>
    </cfRule>
    <cfRule type="expression" dxfId="2773" priority="3133" stopIfTrue="1">
      <formula>AND(S481&lt;&gt;"",R481&lt;1)</formula>
    </cfRule>
    <cfRule type="expression" dxfId="2772" priority="3134">
      <formula>AND(S481&lt;&gt;"",R481&gt;=1)</formula>
    </cfRule>
  </conditionalFormatting>
  <conditionalFormatting sqref="T481">
    <cfRule type="expression" dxfId="2771" priority="3129" stopIfTrue="1">
      <formula>AND(U481="", V481="", W481="")</formula>
    </cfRule>
    <cfRule type="expression" dxfId="2770" priority="3130" stopIfTrue="1">
      <formula>AND(OR(U481&lt;&gt;"",V481&lt;&gt;"",W481&lt;&gt;""),OR(T481&lt;1,T481=""))</formula>
    </cfRule>
    <cfRule type="expression" dxfId="2769" priority="3131">
      <formula>AND(U481&lt;&gt;"",V481&lt;&gt;"",W481&lt;&gt;"",T481&gt;=1)</formula>
    </cfRule>
  </conditionalFormatting>
  <conditionalFormatting sqref="N481">
    <cfRule type="expression" dxfId="2768" priority="3126" stopIfTrue="1">
      <formula>AND(O481="",P481="",Q481="")</formula>
    </cfRule>
    <cfRule type="expression" dxfId="2767" priority="3127" stopIfTrue="1">
      <formula>AND(OR(O481&lt;&gt;"",P481&lt;&gt;"",Q481&lt;&gt;""),OR(N481&lt;1,N481=""))</formula>
    </cfRule>
    <cfRule type="expression" dxfId="2766" priority="3128">
      <formula>AND(O481&lt;&gt;"",P481&lt;&gt;"",Q481&lt;&gt;"",N481&gt;=1)</formula>
    </cfRule>
  </conditionalFormatting>
  <conditionalFormatting sqref="S461 O461:Q461 L461 U461:W461 Y461">
    <cfRule type="expression" dxfId="2765" priority="3122" stopIfTrue="1">
      <formula>L461=""</formula>
    </cfRule>
    <cfRule type="expression" dxfId="2764" priority="3123" stopIfTrue="1">
      <formula>L461&lt;=0</formula>
    </cfRule>
    <cfRule type="expression" dxfId="2763" priority="3124" stopIfTrue="1">
      <formula>L461&lt;1</formula>
    </cfRule>
    <cfRule type="expression" dxfId="2762" priority="3125">
      <formula>L461&gt;=1</formula>
    </cfRule>
  </conditionalFormatting>
  <conditionalFormatting sqref="T461">
    <cfRule type="expression" dxfId="2761" priority="3119" stopIfTrue="1">
      <formula>AND(U461="", V461="", W461="")</formula>
    </cfRule>
    <cfRule type="expression" dxfId="2760" priority="3120" stopIfTrue="1">
      <formula>AND(U461&lt;&gt;"",V461&lt;&gt;"",W461&lt;&gt;"",T461&lt;1)</formula>
    </cfRule>
    <cfRule type="expression" dxfId="2759" priority="3121">
      <formula>AND(U461&lt;&gt;"",V461&lt;&gt;"",W461&lt;&gt;"",T461&gt;=1)</formula>
    </cfRule>
  </conditionalFormatting>
  <conditionalFormatting sqref="R461">
    <cfRule type="expression" dxfId="2758" priority="3116" stopIfTrue="1">
      <formula>S461=""</formula>
    </cfRule>
    <cfRule type="expression" dxfId="2757" priority="3117" stopIfTrue="1">
      <formula>AND(S461&lt;&gt;"",R461&lt;1)</formula>
    </cfRule>
    <cfRule type="expression" dxfId="2756" priority="3118">
      <formula>AND(S461&lt;&gt;"",R461&gt;=1)</formula>
    </cfRule>
  </conditionalFormatting>
  <conditionalFormatting sqref="T461">
    <cfRule type="expression" dxfId="2755" priority="3113" stopIfTrue="1">
      <formula>AND(U461="", V461="", W461="")</formula>
    </cfRule>
    <cfRule type="expression" dxfId="2754" priority="3114" stopIfTrue="1">
      <formula>AND(OR(U461&lt;&gt;"",V461&lt;&gt;"",W461&lt;&gt;""),OR(T461&lt;1,T461=""))</formula>
    </cfRule>
    <cfRule type="expression" dxfId="2753" priority="3115">
      <formula>AND(U461&lt;&gt;"",V461&lt;&gt;"",W461&lt;&gt;"",T461&gt;=1)</formula>
    </cfRule>
  </conditionalFormatting>
  <conditionalFormatting sqref="N461">
    <cfRule type="expression" dxfId="2752" priority="3110" stopIfTrue="1">
      <formula>AND(O461="",P461="",Q461="")</formula>
    </cfRule>
    <cfRule type="expression" dxfId="2751" priority="3111" stopIfTrue="1">
      <formula>AND(OR(O461&lt;&gt;"",P461&lt;&gt;"",Q461&lt;&gt;""),OR(N461&lt;1,N461=""))</formula>
    </cfRule>
    <cfRule type="expression" dxfId="2750" priority="3112">
      <formula>AND(O461&lt;&gt;"",P461&lt;&gt;"",Q461&lt;&gt;"",N461&gt;=1)</formula>
    </cfRule>
  </conditionalFormatting>
  <conditionalFormatting sqref="U481">
    <cfRule type="expression" dxfId="2749" priority="3106" stopIfTrue="1">
      <formula>U481=""</formula>
    </cfRule>
    <cfRule type="expression" dxfId="2748" priority="3107" stopIfTrue="1">
      <formula>U481&lt;=0</formula>
    </cfRule>
    <cfRule type="expression" dxfId="2747" priority="3108" stopIfTrue="1">
      <formula>U481&lt;1</formula>
    </cfRule>
    <cfRule type="expression" dxfId="2746" priority="3109">
      <formula>U481&gt;=1</formula>
    </cfRule>
  </conditionalFormatting>
  <conditionalFormatting sqref="W495:W497 S495:S498 O495:O498">
    <cfRule type="expression" dxfId="2745" priority="3102" stopIfTrue="1">
      <formula>O495=""</formula>
    </cfRule>
    <cfRule type="expression" dxfId="2744" priority="3103" stopIfTrue="1">
      <formula>O495&lt;=0</formula>
    </cfRule>
    <cfRule type="expression" dxfId="2743" priority="3104" stopIfTrue="1">
      <formula>O495&lt;1</formula>
    </cfRule>
    <cfRule type="expression" dxfId="2742" priority="3105">
      <formula>O495&gt;=1</formula>
    </cfRule>
  </conditionalFormatting>
  <conditionalFormatting sqref="W495:W497 S495:S498 O495:O498">
    <cfRule type="expression" dxfId="2741" priority="3098" stopIfTrue="1">
      <formula>O495=""</formula>
    </cfRule>
    <cfRule type="expression" dxfId="2740" priority="3099" stopIfTrue="1">
      <formula>O495&lt;=0</formula>
    </cfRule>
    <cfRule type="expression" dxfId="2739" priority="3100" stopIfTrue="1">
      <formula>O495&lt;1</formula>
    </cfRule>
    <cfRule type="expression" dxfId="2738" priority="3101">
      <formula>O495&gt;=1</formula>
    </cfRule>
  </conditionalFormatting>
  <conditionalFormatting sqref="R495:R498">
    <cfRule type="expression" dxfId="2737" priority="3095" stopIfTrue="1">
      <formula>S495=""</formula>
    </cfRule>
    <cfRule type="expression" dxfId="2736" priority="3096" stopIfTrue="1">
      <formula>AND(S495&lt;&gt;"",R495&lt;1)</formula>
    </cfRule>
    <cfRule type="expression" dxfId="2735" priority="3097">
      <formula>AND(S495&lt;&gt;"",R495&gt;=1)</formula>
    </cfRule>
  </conditionalFormatting>
  <conditionalFormatting sqref="U495:U497">
    <cfRule type="expression" dxfId="2734" priority="3091" stopIfTrue="1">
      <formula>U495=""</formula>
    </cfRule>
    <cfRule type="expression" dxfId="2733" priority="3092" stopIfTrue="1">
      <formula>U495&lt;=0</formula>
    </cfRule>
    <cfRule type="expression" dxfId="2732" priority="3093" stopIfTrue="1">
      <formula>U495&lt;1</formula>
    </cfRule>
    <cfRule type="expression" dxfId="2731" priority="3094">
      <formula>U495&gt;=1</formula>
    </cfRule>
  </conditionalFormatting>
  <conditionalFormatting sqref="U495:U497">
    <cfRule type="expression" dxfId="2730" priority="3087" stopIfTrue="1">
      <formula>U495=""</formula>
    </cfRule>
    <cfRule type="expression" dxfId="2729" priority="3088" stopIfTrue="1">
      <formula>U495&lt;=0</formula>
    </cfRule>
    <cfRule type="expression" dxfId="2728" priority="3089" stopIfTrue="1">
      <formula>U495&lt;1</formula>
    </cfRule>
    <cfRule type="expression" dxfId="2727" priority="3090">
      <formula>U495&gt;=1</formula>
    </cfRule>
  </conditionalFormatting>
  <conditionalFormatting sqref="V495:V497">
    <cfRule type="expression" dxfId="2726" priority="3083" stopIfTrue="1">
      <formula>V495=""</formula>
    </cfRule>
    <cfRule type="expression" dxfId="2725" priority="3084" stopIfTrue="1">
      <formula>V495&lt;=0</formula>
    </cfRule>
    <cfRule type="expression" dxfId="2724" priority="3085" stopIfTrue="1">
      <formula>V495&lt;1</formula>
    </cfRule>
    <cfRule type="expression" dxfId="2723" priority="3086">
      <formula>V495&gt;=1</formula>
    </cfRule>
  </conditionalFormatting>
  <conditionalFormatting sqref="V495:V497">
    <cfRule type="expression" dxfId="2722" priority="3079" stopIfTrue="1">
      <formula>V495=""</formula>
    </cfRule>
    <cfRule type="expression" dxfId="2721" priority="3080" stopIfTrue="1">
      <formula>V495&lt;=0</formula>
    </cfRule>
    <cfRule type="expression" dxfId="2720" priority="3081" stopIfTrue="1">
      <formula>V495&lt;1</formula>
    </cfRule>
    <cfRule type="expression" dxfId="2719" priority="3082">
      <formula>V495&gt;=1</formula>
    </cfRule>
  </conditionalFormatting>
  <conditionalFormatting sqref="P495:P498">
    <cfRule type="expression" dxfId="2718" priority="3075" stopIfTrue="1">
      <formula>P495=""</formula>
    </cfRule>
    <cfRule type="expression" dxfId="2717" priority="3076" stopIfTrue="1">
      <formula>P495&lt;=0</formula>
    </cfRule>
    <cfRule type="expression" dxfId="2716" priority="3077" stopIfTrue="1">
      <formula>P495&lt;1</formula>
    </cfRule>
    <cfRule type="expression" dxfId="2715" priority="3078">
      <formula>P495&gt;=1</formula>
    </cfRule>
  </conditionalFormatting>
  <conditionalFormatting sqref="P495:P498">
    <cfRule type="expression" dxfId="2714" priority="3071" stopIfTrue="1">
      <formula>P495=""</formula>
    </cfRule>
    <cfRule type="expression" dxfId="2713" priority="3072" stopIfTrue="1">
      <formula>P495&lt;=0</formula>
    </cfRule>
    <cfRule type="expression" dxfId="2712" priority="3073" stopIfTrue="1">
      <formula>P495&lt;1</formula>
    </cfRule>
    <cfRule type="expression" dxfId="2711" priority="3074">
      <formula>P495&gt;=1</formula>
    </cfRule>
  </conditionalFormatting>
  <conditionalFormatting sqref="Q495:Q498">
    <cfRule type="expression" dxfId="2710" priority="3067" stopIfTrue="1">
      <formula>Q495=""</formula>
    </cfRule>
    <cfRule type="expression" dxfId="2709" priority="3068" stopIfTrue="1">
      <formula>Q495&lt;=0</formula>
    </cfRule>
    <cfRule type="expression" dxfId="2708" priority="3069" stopIfTrue="1">
      <formula>Q495&lt;1</formula>
    </cfRule>
    <cfRule type="expression" dxfId="2707" priority="3070">
      <formula>Q495&gt;=1</formula>
    </cfRule>
  </conditionalFormatting>
  <conditionalFormatting sqref="Q495:Q498">
    <cfRule type="expression" dxfId="2706" priority="3063" stopIfTrue="1">
      <formula>Q495=""</formula>
    </cfRule>
    <cfRule type="expression" dxfId="2705" priority="3064" stopIfTrue="1">
      <formula>Q495&lt;=0</formula>
    </cfRule>
    <cfRule type="expression" dxfId="2704" priority="3065" stopIfTrue="1">
      <formula>Q495&lt;1</formula>
    </cfRule>
    <cfRule type="expression" dxfId="2703" priority="3066">
      <formula>Q495&gt;=1</formula>
    </cfRule>
  </conditionalFormatting>
  <conditionalFormatting sqref="W495:W497 S495:S498 O495:O498">
    <cfRule type="expression" dxfId="2702" priority="3059" stopIfTrue="1">
      <formula>O495=""</formula>
    </cfRule>
    <cfRule type="expression" dxfId="2701" priority="3060" stopIfTrue="1">
      <formula>O495&lt;=0</formula>
    </cfRule>
    <cfRule type="expression" dxfId="2700" priority="3061" stopIfTrue="1">
      <formula>O495&lt;1</formula>
    </cfRule>
    <cfRule type="expression" dxfId="2699" priority="3062">
      <formula>O495&gt;=1</formula>
    </cfRule>
  </conditionalFormatting>
  <conditionalFormatting sqref="W495:W497 S495:S498 O495:O498">
    <cfRule type="expression" dxfId="2698" priority="3055" stopIfTrue="1">
      <formula>O495=""</formula>
    </cfRule>
    <cfRule type="expression" dxfId="2697" priority="3056" stopIfTrue="1">
      <formula>O495&lt;=0</formula>
    </cfRule>
    <cfRule type="expression" dxfId="2696" priority="3057" stopIfTrue="1">
      <formula>O495&lt;1</formula>
    </cfRule>
    <cfRule type="expression" dxfId="2695" priority="3058">
      <formula>O495&gt;=1</formula>
    </cfRule>
  </conditionalFormatting>
  <conditionalFormatting sqref="R495:R498">
    <cfRule type="expression" dxfId="2694" priority="3052" stopIfTrue="1">
      <formula>S495=""</formula>
    </cfRule>
    <cfRule type="expression" dxfId="2693" priority="3053" stopIfTrue="1">
      <formula>AND(S495&lt;&gt;"",R495&lt;1)</formula>
    </cfRule>
    <cfRule type="expression" dxfId="2692" priority="3054">
      <formula>AND(S495&lt;&gt;"",R495&gt;=1)</formula>
    </cfRule>
  </conditionalFormatting>
  <conditionalFormatting sqref="U495:U497">
    <cfRule type="expression" dxfId="2691" priority="3048" stopIfTrue="1">
      <formula>U495=""</formula>
    </cfRule>
    <cfRule type="expression" dxfId="2690" priority="3049" stopIfTrue="1">
      <formula>U495&lt;=0</formula>
    </cfRule>
    <cfRule type="expression" dxfId="2689" priority="3050" stopIfTrue="1">
      <formula>U495&lt;1</formula>
    </cfRule>
    <cfRule type="expression" dxfId="2688" priority="3051">
      <formula>U495&gt;=1</formula>
    </cfRule>
  </conditionalFormatting>
  <conditionalFormatting sqref="U495:U497">
    <cfRule type="expression" dxfId="2687" priority="3044" stopIfTrue="1">
      <formula>U495=""</formula>
    </cfRule>
    <cfRule type="expression" dxfId="2686" priority="3045" stopIfTrue="1">
      <formula>U495&lt;=0</formula>
    </cfRule>
    <cfRule type="expression" dxfId="2685" priority="3046" stopIfTrue="1">
      <formula>U495&lt;1</formula>
    </cfRule>
    <cfRule type="expression" dxfId="2684" priority="3047">
      <formula>U495&gt;=1</formula>
    </cfRule>
  </conditionalFormatting>
  <conditionalFormatting sqref="V495:V497">
    <cfRule type="expression" dxfId="2683" priority="3040" stopIfTrue="1">
      <formula>V495=""</formula>
    </cfRule>
    <cfRule type="expression" dxfId="2682" priority="3041" stopIfTrue="1">
      <formula>V495&lt;=0</formula>
    </cfRule>
    <cfRule type="expression" dxfId="2681" priority="3042" stopIfTrue="1">
      <formula>V495&lt;1</formula>
    </cfRule>
    <cfRule type="expression" dxfId="2680" priority="3043">
      <formula>V495&gt;=1</formula>
    </cfRule>
  </conditionalFormatting>
  <conditionalFormatting sqref="V495:V497">
    <cfRule type="expression" dxfId="2679" priority="3036" stopIfTrue="1">
      <formula>V495=""</formula>
    </cfRule>
    <cfRule type="expression" dxfId="2678" priority="3037" stopIfTrue="1">
      <formula>V495&lt;=0</formula>
    </cfRule>
    <cfRule type="expression" dxfId="2677" priority="3038" stopIfTrue="1">
      <formula>V495&lt;1</formula>
    </cfRule>
    <cfRule type="expression" dxfId="2676" priority="3039">
      <formula>V495&gt;=1</formula>
    </cfRule>
  </conditionalFormatting>
  <conditionalFormatting sqref="P495:P498">
    <cfRule type="expression" dxfId="2675" priority="3032" stopIfTrue="1">
      <formula>P495=""</formula>
    </cfRule>
    <cfRule type="expression" dxfId="2674" priority="3033" stopIfTrue="1">
      <formula>P495&lt;=0</formula>
    </cfRule>
    <cfRule type="expression" dxfId="2673" priority="3034" stopIfTrue="1">
      <formula>P495&lt;1</formula>
    </cfRule>
    <cfRule type="expression" dxfId="2672" priority="3035">
      <formula>P495&gt;=1</formula>
    </cfRule>
  </conditionalFormatting>
  <conditionalFormatting sqref="P495:P498">
    <cfRule type="expression" dxfId="2671" priority="3028" stopIfTrue="1">
      <formula>P495=""</formula>
    </cfRule>
    <cfRule type="expression" dxfId="2670" priority="3029" stopIfTrue="1">
      <formula>P495&lt;=0</formula>
    </cfRule>
    <cfRule type="expression" dxfId="2669" priority="3030" stopIfTrue="1">
      <formula>P495&lt;1</formula>
    </cfRule>
    <cfRule type="expression" dxfId="2668" priority="3031">
      <formula>P495&gt;=1</formula>
    </cfRule>
  </conditionalFormatting>
  <conditionalFormatting sqref="Q495:Q498">
    <cfRule type="expression" dxfId="2667" priority="3024" stopIfTrue="1">
      <formula>Q495=""</formula>
    </cfRule>
    <cfRule type="expression" dxfId="2666" priority="3025" stopIfTrue="1">
      <formula>Q495&lt;=0</formula>
    </cfRule>
    <cfRule type="expression" dxfId="2665" priority="3026" stopIfTrue="1">
      <formula>Q495&lt;1</formula>
    </cfRule>
    <cfRule type="expression" dxfId="2664" priority="3027">
      <formula>Q495&gt;=1</formula>
    </cfRule>
  </conditionalFormatting>
  <conditionalFormatting sqref="Q495:Q498">
    <cfRule type="expression" dxfId="2663" priority="3020" stopIfTrue="1">
      <formula>Q495=""</formula>
    </cfRule>
    <cfRule type="expression" dxfId="2662" priority="3021" stopIfTrue="1">
      <formula>Q495&lt;=0</formula>
    </cfRule>
    <cfRule type="expression" dxfId="2661" priority="3022" stopIfTrue="1">
      <formula>Q495&lt;1</formula>
    </cfRule>
    <cfRule type="expression" dxfId="2660" priority="3023">
      <formula>Q495&gt;=1</formula>
    </cfRule>
  </conditionalFormatting>
  <conditionalFormatting sqref="L495:L498">
    <cfRule type="expression" dxfId="2659" priority="3013" stopIfTrue="1">
      <formula>L495=""</formula>
    </cfRule>
    <cfRule type="expression" dxfId="2658" priority="3014" stopIfTrue="1">
      <formula>L495&lt;=0</formula>
    </cfRule>
    <cfRule type="expression" dxfId="2657" priority="3015" stopIfTrue="1">
      <formula>L495&lt;1</formula>
    </cfRule>
    <cfRule type="expression" dxfId="2656" priority="3016">
      <formula>L495&gt;=1</formula>
    </cfRule>
  </conditionalFormatting>
  <conditionalFormatting sqref="N495:N498">
    <cfRule type="expression" dxfId="2655" priority="3017" stopIfTrue="1">
      <formula>AND(O495="",P495="",Q495="")</formula>
    </cfRule>
    <cfRule type="expression" dxfId="2654" priority="3018" stopIfTrue="1">
      <formula>AND(OR(O495&lt;&gt;"",P495&lt;&gt;"",Q495&lt;&gt;""),OR(N495&lt;1,N495=""))</formula>
    </cfRule>
    <cfRule type="expression" dxfId="2653" priority="3019">
      <formula>AND(O495&lt;&gt;"",P495&lt;&gt;"",Q495&lt;&gt;"",N495&gt;=1)</formula>
    </cfRule>
  </conditionalFormatting>
  <conditionalFormatting sqref="AA494 Y494 W494 S494 O494">
    <cfRule type="expression" dxfId="2652" priority="3009" stopIfTrue="1">
      <formula>O494=""</formula>
    </cfRule>
    <cfRule type="expression" dxfId="2651" priority="3010" stopIfTrue="1">
      <formula>O494&lt;=0</formula>
    </cfRule>
    <cfRule type="expression" dxfId="2650" priority="3011" stopIfTrue="1">
      <formula>O494&lt;1</formula>
    </cfRule>
    <cfRule type="expression" dxfId="2649" priority="3012">
      <formula>O494&gt;=1</formula>
    </cfRule>
  </conditionalFormatting>
  <conditionalFormatting sqref="AA494 Y494 W494 S494 O494">
    <cfRule type="expression" dxfId="2648" priority="3005" stopIfTrue="1">
      <formula>O494=""</formula>
    </cfRule>
    <cfRule type="expression" dxfId="2647" priority="3006" stopIfTrue="1">
      <formula>O494&lt;=0</formula>
    </cfRule>
    <cfRule type="expression" dxfId="2646" priority="3007" stopIfTrue="1">
      <formula>O494&lt;1</formula>
    </cfRule>
    <cfRule type="expression" dxfId="2645" priority="3008">
      <formula>O494&gt;=1</formula>
    </cfRule>
  </conditionalFormatting>
  <conditionalFormatting sqref="T494">
    <cfRule type="expression" dxfId="2644" priority="3002" stopIfTrue="1">
      <formula>AND(U494="", V494="", W494="")</formula>
    </cfRule>
    <cfRule type="expression" dxfId="2643" priority="3003" stopIfTrue="1">
      <formula>AND(U494&lt;&gt;"",V494&lt;&gt;"",W494&lt;&gt;"",T494&lt;1)</formula>
    </cfRule>
    <cfRule type="expression" dxfId="2642" priority="3004">
      <formula>AND(U494&lt;&gt;"",V494&lt;&gt;"",W494&lt;&gt;"",T494&gt;=1)</formula>
    </cfRule>
  </conditionalFormatting>
  <conditionalFormatting sqref="R494">
    <cfRule type="expression" dxfId="2641" priority="2999" stopIfTrue="1">
      <formula>S494=""</formula>
    </cfRule>
    <cfRule type="expression" dxfId="2640" priority="3000" stopIfTrue="1">
      <formula>AND(S494&lt;&gt;"",R494&lt;1)</formula>
    </cfRule>
    <cfRule type="expression" dxfId="2639" priority="3001">
      <formula>AND(S494&lt;&gt;"",R494&gt;=1)</formula>
    </cfRule>
  </conditionalFormatting>
  <conditionalFormatting sqref="X494">
    <cfRule type="expression" dxfId="2638" priority="2996" stopIfTrue="1">
      <formula>Y494=""</formula>
    </cfRule>
    <cfRule type="expression" dxfId="2637" priority="2997" stopIfTrue="1">
      <formula>AND(Y494&lt;&gt;"",X494&lt;1)</formula>
    </cfRule>
    <cfRule type="expression" dxfId="2636" priority="2998">
      <formula>AND(Y494&lt;&gt;"",X494&gt;=1)</formula>
    </cfRule>
  </conditionalFormatting>
  <conditionalFormatting sqref="Z494">
    <cfRule type="expression" dxfId="2635" priority="2993" stopIfTrue="1">
      <formula>AA494=""</formula>
    </cfRule>
    <cfRule type="expression" dxfId="2634" priority="2994" stopIfTrue="1">
      <formula>AND(AA494&lt;&gt;"",Z494&lt;1)</formula>
    </cfRule>
    <cfRule type="expression" dxfId="2633" priority="2995">
      <formula>AND(AA494&lt;&gt;"",Z494&gt;=1)</formula>
    </cfRule>
  </conditionalFormatting>
  <conditionalFormatting sqref="U494">
    <cfRule type="expression" dxfId="2632" priority="2989" stopIfTrue="1">
      <formula>U494=""</formula>
    </cfRule>
    <cfRule type="expression" dxfId="2631" priority="2990" stopIfTrue="1">
      <formula>U494&lt;=0</formula>
    </cfRule>
    <cfRule type="expression" dxfId="2630" priority="2991" stopIfTrue="1">
      <formula>U494&lt;1</formula>
    </cfRule>
    <cfRule type="expression" dxfId="2629" priority="2992">
      <formula>U494&gt;=1</formula>
    </cfRule>
  </conditionalFormatting>
  <conditionalFormatting sqref="U494">
    <cfRule type="expression" dxfId="2628" priority="2985" stopIfTrue="1">
      <formula>U494=""</formula>
    </cfRule>
    <cfRule type="expression" dxfId="2627" priority="2986" stopIfTrue="1">
      <formula>U494&lt;=0</formula>
    </cfRule>
    <cfRule type="expression" dxfId="2626" priority="2987" stopIfTrue="1">
      <formula>U494&lt;1</formula>
    </cfRule>
    <cfRule type="expression" dxfId="2625" priority="2988">
      <formula>U494&gt;=1</formula>
    </cfRule>
  </conditionalFormatting>
  <conditionalFormatting sqref="V494">
    <cfRule type="expression" dxfId="2624" priority="2981" stopIfTrue="1">
      <formula>V494=""</formula>
    </cfRule>
    <cfRule type="expression" dxfId="2623" priority="2982" stopIfTrue="1">
      <formula>V494&lt;=0</formula>
    </cfRule>
    <cfRule type="expression" dxfId="2622" priority="2983" stopIfTrue="1">
      <formula>V494&lt;1</formula>
    </cfRule>
    <cfRule type="expression" dxfId="2621" priority="2984">
      <formula>V494&gt;=1</formula>
    </cfRule>
  </conditionalFormatting>
  <conditionalFormatting sqref="V494">
    <cfRule type="expression" dxfId="2620" priority="2977" stopIfTrue="1">
      <formula>V494=""</formula>
    </cfRule>
    <cfRule type="expression" dxfId="2619" priority="2978" stopIfTrue="1">
      <formula>V494&lt;=0</formula>
    </cfRule>
    <cfRule type="expression" dxfId="2618" priority="2979" stopIfTrue="1">
      <formula>V494&lt;1</formula>
    </cfRule>
    <cfRule type="expression" dxfId="2617" priority="2980">
      <formula>V494&gt;=1</formula>
    </cfRule>
  </conditionalFormatting>
  <conditionalFormatting sqref="P494">
    <cfRule type="expression" dxfId="2616" priority="2973" stopIfTrue="1">
      <formula>P494=""</formula>
    </cfRule>
    <cfRule type="expression" dxfId="2615" priority="2974" stopIfTrue="1">
      <formula>P494&lt;=0</formula>
    </cfRule>
    <cfRule type="expression" dxfId="2614" priority="2975" stopIfTrue="1">
      <formula>P494&lt;1</formula>
    </cfRule>
    <cfRule type="expression" dxfId="2613" priority="2976">
      <formula>P494&gt;=1</formula>
    </cfRule>
  </conditionalFormatting>
  <conditionalFormatting sqref="P494">
    <cfRule type="expression" dxfId="2612" priority="2969" stopIfTrue="1">
      <formula>P494=""</formula>
    </cfRule>
    <cfRule type="expression" dxfId="2611" priority="2970" stopIfTrue="1">
      <formula>P494&lt;=0</formula>
    </cfRule>
    <cfRule type="expression" dxfId="2610" priority="2971" stopIfTrue="1">
      <formula>P494&lt;1</formula>
    </cfRule>
    <cfRule type="expression" dxfId="2609" priority="2972">
      <formula>P494&gt;=1</formula>
    </cfRule>
  </conditionalFormatting>
  <conditionalFormatting sqref="Q494">
    <cfRule type="expression" dxfId="2608" priority="2965" stopIfTrue="1">
      <formula>Q494=""</formula>
    </cfRule>
    <cfRule type="expression" dxfId="2607" priority="2966" stopIfTrue="1">
      <formula>Q494&lt;=0</formula>
    </cfRule>
    <cfRule type="expression" dxfId="2606" priority="2967" stopIfTrue="1">
      <formula>Q494&lt;1</formula>
    </cfRule>
    <cfRule type="expression" dxfId="2605" priority="2968">
      <formula>Q494&gt;=1</formula>
    </cfRule>
  </conditionalFormatting>
  <conditionalFormatting sqref="Q494">
    <cfRule type="expression" dxfId="2604" priority="2961" stopIfTrue="1">
      <formula>Q494=""</formula>
    </cfRule>
    <cfRule type="expression" dxfId="2603" priority="2962" stopIfTrue="1">
      <formula>Q494&lt;=0</formula>
    </cfRule>
    <cfRule type="expression" dxfId="2602" priority="2963" stopIfTrue="1">
      <formula>Q494&lt;1</formula>
    </cfRule>
    <cfRule type="expression" dxfId="2601" priority="2964">
      <formula>Q494&gt;=1</formula>
    </cfRule>
  </conditionalFormatting>
  <conditionalFormatting sqref="AA494 Y494 W494 S494 O494">
    <cfRule type="expression" dxfId="2600" priority="2957" stopIfTrue="1">
      <formula>O494=""</formula>
    </cfRule>
    <cfRule type="expression" dxfId="2599" priority="2958" stopIfTrue="1">
      <formula>O494&lt;=0</formula>
    </cfRule>
    <cfRule type="expression" dxfId="2598" priority="2959" stopIfTrue="1">
      <formula>O494&lt;1</formula>
    </cfRule>
    <cfRule type="expression" dxfId="2597" priority="2960">
      <formula>O494&gt;=1</formula>
    </cfRule>
  </conditionalFormatting>
  <conditionalFormatting sqref="AA494 Y494 W494 S494 O494">
    <cfRule type="expression" dxfId="2596" priority="2953" stopIfTrue="1">
      <formula>O494=""</formula>
    </cfRule>
    <cfRule type="expression" dxfId="2595" priority="2954" stopIfTrue="1">
      <formula>O494&lt;=0</formula>
    </cfRule>
    <cfRule type="expression" dxfId="2594" priority="2955" stopIfTrue="1">
      <formula>O494&lt;1</formula>
    </cfRule>
    <cfRule type="expression" dxfId="2593" priority="2956">
      <formula>O494&gt;=1</formula>
    </cfRule>
  </conditionalFormatting>
  <conditionalFormatting sqref="T494">
    <cfRule type="expression" dxfId="2592" priority="2950" stopIfTrue="1">
      <formula>AND(U494="", V494="", W494="")</formula>
    </cfRule>
    <cfRule type="expression" dxfId="2591" priority="2951" stopIfTrue="1">
      <formula>AND(OR(U494&lt;&gt;"",V494&lt;&gt;"",W494&lt;&gt;""),OR(T494&lt;1,T494=""))</formula>
    </cfRule>
    <cfRule type="expression" dxfId="2590" priority="2952">
      <formula>AND(U494&lt;&gt;"",V494&lt;&gt;"",W494&lt;&gt;"",T494&gt;=1)</formula>
    </cfRule>
  </conditionalFormatting>
  <conditionalFormatting sqref="R494">
    <cfRule type="expression" dxfId="2589" priority="2947" stopIfTrue="1">
      <formula>S494=""</formula>
    </cfRule>
    <cfRule type="expression" dxfId="2588" priority="2948" stopIfTrue="1">
      <formula>AND(S494&lt;&gt;"",R494&lt;1)</formula>
    </cfRule>
    <cfRule type="expression" dxfId="2587" priority="2949">
      <formula>AND(S494&lt;&gt;"",R494&gt;=1)</formula>
    </cfRule>
  </conditionalFormatting>
  <conditionalFormatting sqref="X494">
    <cfRule type="expression" dxfId="2586" priority="2944" stopIfTrue="1">
      <formula>Y494=""</formula>
    </cfRule>
    <cfRule type="expression" dxfId="2585" priority="2945" stopIfTrue="1">
      <formula>AND(Y494&lt;&gt;"",X494&lt;1)</formula>
    </cfRule>
    <cfRule type="expression" dxfId="2584" priority="2946">
      <formula>AND(Y494&lt;&gt;"",X494&gt;=1)</formula>
    </cfRule>
  </conditionalFormatting>
  <conditionalFormatting sqref="Z494">
    <cfRule type="expression" dxfId="2583" priority="2941" stopIfTrue="1">
      <formula>AA494=""</formula>
    </cfRule>
    <cfRule type="expression" dxfId="2582" priority="2942" stopIfTrue="1">
      <formula>AND(AA494&lt;&gt;"",Z494&lt;1)</formula>
    </cfRule>
    <cfRule type="expression" dxfId="2581" priority="2943">
      <formula>AND(AA494&lt;&gt;"",Z494&gt;=1)</formula>
    </cfRule>
  </conditionalFormatting>
  <conditionalFormatting sqref="V494">
    <cfRule type="expression" dxfId="2580" priority="2929" stopIfTrue="1">
      <formula>V494=""</formula>
    </cfRule>
    <cfRule type="expression" dxfId="2579" priority="2930" stopIfTrue="1">
      <formula>V494&lt;=0</formula>
    </cfRule>
    <cfRule type="expression" dxfId="2578" priority="2931" stopIfTrue="1">
      <formula>V494&lt;1</formula>
    </cfRule>
    <cfRule type="expression" dxfId="2577" priority="2932">
      <formula>V494&gt;=1</formula>
    </cfRule>
  </conditionalFormatting>
  <conditionalFormatting sqref="V494">
    <cfRule type="expression" dxfId="2576" priority="2925" stopIfTrue="1">
      <formula>V494=""</formula>
    </cfRule>
    <cfRule type="expression" dxfId="2575" priority="2926" stopIfTrue="1">
      <formula>V494&lt;=0</formula>
    </cfRule>
    <cfRule type="expression" dxfId="2574" priority="2927" stopIfTrue="1">
      <formula>V494&lt;1</formula>
    </cfRule>
    <cfRule type="expression" dxfId="2573" priority="2928">
      <formula>V494&gt;=1</formula>
    </cfRule>
  </conditionalFormatting>
  <conditionalFormatting sqref="P494">
    <cfRule type="expression" dxfId="2572" priority="2921" stopIfTrue="1">
      <formula>P494=""</formula>
    </cfRule>
    <cfRule type="expression" dxfId="2571" priority="2922" stopIfTrue="1">
      <formula>P494&lt;=0</formula>
    </cfRule>
    <cfRule type="expression" dxfId="2570" priority="2923" stopIfTrue="1">
      <formula>P494&lt;1</formula>
    </cfRule>
    <cfRule type="expression" dxfId="2569" priority="2924">
      <formula>P494&gt;=1</formula>
    </cfRule>
  </conditionalFormatting>
  <conditionalFormatting sqref="P494">
    <cfRule type="expression" dxfId="2568" priority="2917" stopIfTrue="1">
      <formula>P494=""</formula>
    </cfRule>
    <cfRule type="expression" dxfId="2567" priority="2918" stopIfTrue="1">
      <formula>P494&lt;=0</formula>
    </cfRule>
    <cfRule type="expression" dxfId="2566" priority="2919" stopIfTrue="1">
      <formula>P494&lt;1</formula>
    </cfRule>
    <cfRule type="expression" dxfId="2565" priority="2920">
      <formula>P494&gt;=1</formula>
    </cfRule>
  </conditionalFormatting>
  <conditionalFormatting sqref="Q494">
    <cfRule type="expression" dxfId="2564" priority="2913" stopIfTrue="1">
      <formula>Q494=""</formula>
    </cfRule>
    <cfRule type="expression" dxfId="2563" priority="2914" stopIfTrue="1">
      <formula>Q494&lt;=0</formula>
    </cfRule>
    <cfRule type="expression" dxfId="2562" priority="2915" stopIfTrue="1">
      <formula>Q494&lt;1</formula>
    </cfRule>
    <cfRule type="expression" dxfId="2561" priority="2916">
      <formula>Q494&gt;=1</formula>
    </cfRule>
  </conditionalFormatting>
  <conditionalFormatting sqref="Q494">
    <cfRule type="expression" dxfId="2560" priority="2909" stopIfTrue="1">
      <formula>Q494=""</formula>
    </cfRule>
    <cfRule type="expression" dxfId="2559" priority="2910" stopIfTrue="1">
      <formula>Q494&lt;=0</formula>
    </cfRule>
    <cfRule type="expression" dxfId="2558" priority="2911" stopIfTrue="1">
      <formula>Q494&lt;1</formula>
    </cfRule>
    <cfRule type="expression" dxfId="2557" priority="2912">
      <formula>Q494&gt;=1</formula>
    </cfRule>
  </conditionalFormatting>
  <conditionalFormatting sqref="L494">
    <cfRule type="expression" dxfId="2556" priority="2902" stopIfTrue="1">
      <formula>L494=""</formula>
    </cfRule>
    <cfRule type="expression" dxfId="2555" priority="2903" stopIfTrue="1">
      <formula>L494&lt;=0</formula>
    </cfRule>
    <cfRule type="expression" dxfId="2554" priority="2904" stopIfTrue="1">
      <formula>L494&lt;1</formula>
    </cfRule>
    <cfRule type="expression" dxfId="2553" priority="2905">
      <formula>L494&gt;=1</formula>
    </cfRule>
  </conditionalFormatting>
  <conditionalFormatting sqref="N494">
    <cfRule type="expression" dxfId="2552" priority="2906" stopIfTrue="1">
      <formula>AND(O494="",P494="",Q494="")</formula>
    </cfRule>
    <cfRule type="expression" dxfId="2551" priority="2907" stopIfTrue="1">
      <formula>AND(OR(O494&lt;&gt;"",P494&lt;&gt;"",Q494&lt;&gt;""),OR(N494&lt;1,N494=""))</formula>
    </cfRule>
    <cfRule type="expression" dxfId="2550" priority="2908">
      <formula>AND(O494&lt;&gt;"",P494&lt;&gt;"",Q494&lt;&gt;"",N494&gt;=1)</formula>
    </cfRule>
  </conditionalFormatting>
  <conditionalFormatting sqref="O499 S499 W499 Y499">
    <cfRule type="expression" dxfId="2549" priority="2898" stopIfTrue="1">
      <formula>O499=""</formula>
    </cfRule>
    <cfRule type="expression" dxfId="2548" priority="2899" stopIfTrue="1">
      <formula>O499&lt;=0</formula>
    </cfRule>
    <cfRule type="expression" dxfId="2547" priority="2900" stopIfTrue="1">
      <formula>O499&lt;1</formula>
    </cfRule>
    <cfRule type="expression" dxfId="2546" priority="2901">
      <formula>O499&gt;=1</formula>
    </cfRule>
  </conditionalFormatting>
  <conditionalFormatting sqref="O499 S499 W499 Y499">
    <cfRule type="expression" dxfId="2545" priority="2894" stopIfTrue="1">
      <formula>O499=""</formula>
    </cfRule>
    <cfRule type="expression" dxfId="2544" priority="2895" stopIfTrue="1">
      <formula>O499&lt;=0</formula>
    </cfRule>
    <cfRule type="expression" dxfId="2543" priority="2896" stopIfTrue="1">
      <formula>O499&lt;1</formula>
    </cfRule>
    <cfRule type="expression" dxfId="2542" priority="2897">
      <formula>O499&gt;=1</formula>
    </cfRule>
  </conditionalFormatting>
  <conditionalFormatting sqref="T499">
    <cfRule type="expression" dxfId="2541" priority="2891" stopIfTrue="1">
      <formula>AND(U499="", V499="", W499="")</formula>
    </cfRule>
    <cfRule type="expression" dxfId="2540" priority="2892" stopIfTrue="1">
      <formula>AND(U499&lt;&gt;"",V499&lt;&gt;"",W499&lt;&gt;"",T499&lt;1)</formula>
    </cfRule>
    <cfRule type="expression" dxfId="2539" priority="2893">
      <formula>AND(U499&lt;&gt;"",V499&lt;&gt;"",W499&lt;&gt;"",T499&gt;=1)</formula>
    </cfRule>
  </conditionalFormatting>
  <conditionalFormatting sqref="R499">
    <cfRule type="expression" dxfId="2538" priority="2888" stopIfTrue="1">
      <formula>S499=""</formula>
    </cfRule>
    <cfRule type="expression" dxfId="2537" priority="2889" stopIfTrue="1">
      <formula>AND(S499&lt;&gt;"",R499&lt;1)</formula>
    </cfRule>
    <cfRule type="expression" dxfId="2536" priority="2890">
      <formula>AND(S499&lt;&gt;"",R499&gt;=1)</formula>
    </cfRule>
  </conditionalFormatting>
  <conditionalFormatting sqref="O499 S499 W499 Y499">
    <cfRule type="expression" dxfId="2535" priority="2860" stopIfTrue="1">
      <formula>O499=""</formula>
    </cfRule>
    <cfRule type="expression" dxfId="2534" priority="2861" stopIfTrue="1">
      <formula>O499&lt;=0</formula>
    </cfRule>
    <cfRule type="expression" dxfId="2533" priority="2862" stopIfTrue="1">
      <formula>O499&lt;1</formula>
    </cfRule>
    <cfRule type="expression" dxfId="2532" priority="2863">
      <formula>O499&gt;=1</formula>
    </cfRule>
  </conditionalFormatting>
  <conditionalFormatting sqref="O499 S499 W499 Y499">
    <cfRule type="expression" dxfId="2531" priority="2856" stopIfTrue="1">
      <formula>O499=""</formula>
    </cfRule>
    <cfRule type="expression" dxfId="2530" priority="2857" stopIfTrue="1">
      <formula>O499&lt;=0</formula>
    </cfRule>
    <cfRule type="expression" dxfId="2529" priority="2858" stopIfTrue="1">
      <formula>O499&lt;1</formula>
    </cfRule>
    <cfRule type="expression" dxfId="2528" priority="2859">
      <formula>O499&gt;=1</formula>
    </cfRule>
  </conditionalFormatting>
  <conditionalFormatting sqref="V499">
    <cfRule type="expression" dxfId="2527" priority="2884" stopIfTrue="1">
      <formula>V499=""</formula>
    </cfRule>
    <cfRule type="expression" dxfId="2526" priority="2885" stopIfTrue="1">
      <formula>V499&lt;=0</formula>
    </cfRule>
    <cfRule type="expression" dxfId="2525" priority="2886" stopIfTrue="1">
      <formula>V499&lt;1</formula>
    </cfRule>
    <cfRule type="expression" dxfId="2524" priority="2887">
      <formula>V499&gt;=1</formula>
    </cfRule>
  </conditionalFormatting>
  <conditionalFormatting sqref="V499">
    <cfRule type="expression" dxfId="2523" priority="2880" stopIfTrue="1">
      <formula>V499=""</formula>
    </cfRule>
    <cfRule type="expression" dxfId="2522" priority="2881" stopIfTrue="1">
      <formula>V499&lt;=0</formula>
    </cfRule>
    <cfRule type="expression" dxfId="2521" priority="2882" stopIfTrue="1">
      <formula>V499&lt;1</formula>
    </cfRule>
    <cfRule type="expression" dxfId="2520" priority="2883">
      <formula>V499&gt;=1</formula>
    </cfRule>
  </conditionalFormatting>
  <conditionalFormatting sqref="P499">
    <cfRule type="expression" dxfId="2519" priority="2876" stopIfTrue="1">
      <formula>P499=""</formula>
    </cfRule>
    <cfRule type="expression" dxfId="2518" priority="2877" stopIfTrue="1">
      <formula>P499&lt;=0</formula>
    </cfRule>
    <cfRule type="expression" dxfId="2517" priority="2878" stopIfTrue="1">
      <formula>P499&lt;1</formula>
    </cfRule>
    <cfRule type="expression" dxfId="2516" priority="2879">
      <formula>P499&gt;=1</formula>
    </cfRule>
  </conditionalFormatting>
  <conditionalFormatting sqref="P499">
    <cfRule type="expression" dxfId="2515" priority="2872" stopIfTrue="1">
      <formula>P499=""</formula>
    </cfRule>
    <cfRule type="expression" dxfId="2514" priority="2873" stopIfTrue="1">
      <formula>P499&lt;=0</formula>
    </cfRule>
    <cfRule type="expression" dxfId="2513" priority="2874" stopIfTrue="1">
      <formula>P499&lt;1</formula>
    </cfRule>
    <cfRule type="expression" dxfId="2512" priority="2875">
      <formula>P499&gt;=1</formula>
    </cfRule>
  </conditionalFormatting>
  <conditionalFormatting sqref="Q499">
    <cfRule type="expression" dxfId="2511" priority="2868" stopIfTrue="1">
      <formula>Q499=""</formula>
    </cfRule>
    <cfRule type="expression" dxfId="2510" priority="2869" stopIfTrue="1">
      <formula>Q499&lt;=0</formula>
    </cfRule>
    <cfRule type="expression" dxfId="2509" priority="2870" stopIfTrue="1">
      <formula>Q499&lt;1</formula>
    </cfRule>
    <cfRule type="expression" dxfId="2508" priority="2871">
      <formula>Q499&gt;=1</formula>
    </cfRule>
  </conditionalFormatting>
  <conditionalFormatting sqref="Q499">
    <cfRule type="expression" dxfId="2507" priority="2864" stopIfTrue="1">
      <formula>Q499=""</formula>
    </cfRule>
    <cfRule type="expression" dxfId="2506" priority="2865" stopIfTrue="1">
      <formula>Q499&lt;=0</formula>
    </cfRule>
    <cfRule type="expression" dxfId="2505" priority="2866" stopIfTrue="1">
      <formula>Q499&lt;1</formula>
    </cfRule>
    <cfRule type="expression" dxfId="2504" priority="2867">
      <formula>Q499&gt;=1</formula>
    </cfRule>
  </conditionalFormatting>
  <conditionalFormatting sqref="S501 O501">
    <cfRule type="expression" dxfId="2503" priority="2779" stopIfTrue="1">
      <formula>O501=""</formula>
    </cfRule>
    <cfRule type="expression" dxfId="2502" priority="2780" stopIfTrue="1">
      <formula>O501&lt;=0</formula>
    </cfRule>
    <cfRule type="expression" dxfId="2501" priority="2781" stopIfTrue="1">
      <formula>O501&lt;1</formula>
    </cfRule>
    <cfRule type="expression" dxfId="2500" priority="2782">
      <formula>O501&gt;=1</formula>
    </cfRule>
  </conditionalFormatting>
  <conditionalFormatting sqref="T499">
    <cfRule type="expression" dxfId="2499" priority="2853" stopIfTrue="1">
      <formula>AND(U499="", V499="", W499="")</formula>
    </cfRule>
    <cfRule type="expression" dxfId="2498" priority="2854" stopIfTrue="1">
      <formula>AND(OR(U499&lt;&gt;"",V499&lt;&gt;"",W499&lt;&gt;""),OR(T499&lt;1,T499=""))</formula>
    </cfRule>
    <cfRule type="expression" dxfId="2497" priority="2855">
      <formula>AND(U499&lt;&gt;"",V499&lt;&gt;"",W499&lt;&gt;"",T499&gt;=1)</formula>
    </cfRule>
  </conditionalFormatting>
  <conditionalFormatting sqref="R499">
    <cfRule type="expression" dxfId="2496" priority="2850" stopIfTrue="1">
      <formula>S499=""</formula>
    </cfRule>
    <cfRule type="expression" dxfId="2495" priority="2851" stopIfTrue="1">
      <formula>AND(S499&lt;&gt;"",R499&lt;1)</formula>
    </cfRule>
    <cfRule type="expression" dxfId="2494" priority="2852">
      <formula>AND(S499&lt;&gt;"",R499&gt;=1)</formula>
    </cfRule>
  </conditionalFormatting>
  <conditionalFormatting sqref="S501 O501">
    <cfRule type="expression" dxfId="2493" priority="2752" stopIfTrue="1">
      <formula>O501=""</formula>
    </cfRule>
    <cfRule type="expression" dxfId="2492" priority="2753" stopIfTrue="1">
      <formula>O501&lt;=0</formula>
    </cfRule>
    <cfRule type="expression" dxfId="2491" priority="2754" stopIfTrue="1">
      <formula>O501&lt;1</formula>
    </cfRule>
    <cfRule type="expression" dxfId="2490" priority="2755">
      <formula>O501&gt;=1</formula>
    </cfRule>
  </conditionalFormatting>
  <conditionalFormatting sqref="V499">
    <cfRule type="expression" dxfId="2489" priority="2846" stopIfTrue="1">
      <formula>V499=""</formula>
    </cfRule>
    <cfRule type="expression" dxfId="2488" priority="2847" stopIfTrue="1">
      <formula>V499&lt;=0</formula>
    </cfRule>
    <cfRule type="expression" dxfId="2487" priority="2848" stopIfTrue="1">
      <formula>V499&lt;1</formula>
    </cfRule>
    <cfRule type="expression" dxfId="2486" priority="2849">
      <formula>V499&gt;=1</formula>
    </cfRule>
  </conditionalFormatting>
  <conditionalFormatting sqref="V499">
    <cfRule type="expression" dxfId="2485" priority="2842" stopIfTrue="1">
      <formula>V499=""</formula>
    </cfRule>
    <cfRule type="expression" dxfId="2484" priority="2843" stopIfTrue="1">
      <formula>V499&lt;=0</formula>
    </cfRule>
    <cfRule type="expression" dxfId="2483" priority="2844" stopIfTrue="1">
      <formula>V499&lt;1</formula>
    </cfRule>
    <cfRule type="expression" dxfId="2482" priority="2845">
      <formula>V499&gt;=1</formula>
    </cfRule>
  </conditionalFormatting>
  <conditionalFormatting sqref="P499">
    <cfRule type="expression" dxfId="2481" priority="2838" stopIfTrue="1">
      <formula>P499=""</formula>
    </cfRule>
    <cfRule type="expression" dxfId="2480" priority="2839" stopIfTrue="1">
      <formula>P499&lt;=0</formula>
    </cfRule>
    <cfRule type="expression" dxfId="2479" priority="2840" stopIfTrue="1">
      <formula>P499&lt;1</formula>
    </cfRule>
    <cfRule type="expression" dxfId="2478" priority="2841">
      <formula>P499&gt;=1</formula>
    </cfRule>
  </conditionalFormatting>
  <conditionalFormatting sqref="P499">
    <cfRule type="expression" dxfId="2477" priority="2834" stopIfTrue="1">
      <formula>P499=""</formula>
    </cfRule>
    <cfRule type="expression" dxfId="2476" priority="2835" stopIfTrue="1">
      <formula>P499&lt;=0</formula>
    </cfRule>
    <cfRule type="expression" dxfId="2475" priority="2836" stopIfTrue="1">
      <formula>P499&lt;1</formula>
    </cfRule>
    <cfRule type="expression" dxfId="2474" priority="2837">
      <formula>P499&gt;=1</formula>
    </cfRule>
  </conditionalFormatting>
  <conditionalFormatting sqref="Q499">
    <cfRule type="expression" dxfId="2473" priority="2830" stopIfTrue="1">
      <formula>Q499=""</formula>
    </cfRule>
    <cfRule type="expression" dxfId="2472" priority="2831" stopIfTrue="1">
      <formula>Q499&lt;=0</formula>
    </cfRule>
    <cfRule type="expression" dxfId="2471" priority="2832" stopIfTrue="1">
      <formula>Q499&lt;1</formula>
    </cfRule>
    <cfRule type="expression" dxfId="2470" priority="2833">
      <formula>Q499&gt;=1</formula>
    </cfRule>
  </conditionalFormatting>
  <conditionalFormatting sqref="Q499">
    <cfRule type="expression" dxfId="2469" priority="2826" stopIfTrue="1">
      <formula>Q499=""</formula>
    </cfRule>
    <cfRule type="expression" dxfId="2468" priority="2827" stopIfTrue="1">
      <formula>Q499&lt;=0</formula>
    </cfRule>
    <cfRule type="expression" dxfId="2467" priority="2828" stopIfTrue="1">
      <formula>Q499&lt;1</formula>
    </cfRule>
    <cfRule type="expression" dxfId="2466" priority="2829">
      <formula>Q499&gt;=1</formula>
    </cfRule>
  </conditionalFormatting>
  <conditionalFormatting sqref="N499">
    <cfRule type="expression" dxfId="2465" priority="2823" stopIfTrue="1">
      <formula>AND(O499="",P499="",Q499="")</formula>
    </cfRule>
    <cfRule type="expression" dxfId="2464" priority="2824" stopIfTrue="1">
      <formula>AND(OR(O499&lt;&gt;"",P499&lt;&gt;"",Q499&lt;&gt;""),OR(N499&lt;1,N499=""))</formula>
    </cfRule>
    <cfRule type="expression" dxfId="2463" priority="2825">
      <formula>AND(O499&lt;&gt;"",P499&lt;&gt;"",Q499&lt;&gt;"",N499&gt;=1)</formula>
    </cfRule>
  </conditionalFormatting>
  <conditionalFormatting sqref="S501 O501">
    <cfRule type="expression" dxfId="2462" priority="2783" stopIfTrue="1">
      <formula>O501=""</formula>
    </cfRule>
    <cfRule type="expression" dxfId="2461" priority="2784" stopIfTrue="1">
      <formula>O501&lt;=0</formula>
    </cfRule>
    <cfRule type="expression" dxfId="2460" priority="2785" stopIfTrue="1">
      <formula>O501&lt;1</formula>
    </cfRule>
    <cfRule type="expression" dxfId="2459" priority="2786">
      <formula>O501&gt;=1</formula>
    </cfRule>
  </conditionalFormatting>
  <conditionalFormatting sqref="R501">
    <cfRule type="expression" dxfId="2458" priority="2776" stopIfTrue="1">
      <formula>S501=""</formula>
    </cfRule>
    <cfRule type="expression" dxfId="2457" priority="2777" stopIfTrue="1">
      <formula>AND(S501&lt;&gt;"",R501&lt;1)</formula>
    </cfRule>
    <cfRule type="expression" dxfId="2456" priority="2778">
      <formula>AND(S501&lt;&gt;"",R501&gt;=1)</formula>
    </cfRule>
  </conditionalFormatting>
  <conditionalFormatting sqref="P501">
    <cfRule type="expression" dxfId="2455" priority="2772" stopIfTrue="1">
      <formula>P501=""</formula>
    </cfRule>
    <cfRule type="expression" dxfId="2454" priority="2773" stopIfTrue="1">
      <formula>P501&lt;=0</formula>
    </cfRule>
    <cfRule type="expression" dxfId="2453" priority="2774" stopIfTrue="1">
      <formula>P501&lt;1</formula>
    </cfRule>
    <cfRule type="expression" dxfId="2452" priority="2775">
      <formula>P501&gt;=1</formula>
    </cfRule>
  </conditionalFormatting>
  <conditionalFormatting sqref="P501">
    <cfRule type="expression" dxfId="2451" priority="2768" stopIfTrue="1">
      <formula>P501=""</formula>
    </cfRule>
    <cfRule type="expression" dxfId="2450" priority="2769" stopIfTrue="1">
      <formula>P501&lt;=0</formula>
    </cfRule>
    <cfRule type="expression" dxfId="2449" priority="2770" stopIfTrue="1">
      <formula>P501&lt;1</formula>
    </cfRule>
    <cfRule type="expression" dxfId="2448" priority="2771">
      <formula>P501&gt;=1</formula>
    </cfRule>
  </conditionalFormatting>
  <conditionalFormatting sqref="Q501">
    <cfRule type="expression" dxfId="2447" priority="2764" stopIfTrue="1">
      <formula>Q501=""</formula>
    </cfRule>
    <cfRule type="expression" dxfId="2446" priority="2765" stopIfTrue="1">
      <formula>Q501&lt;=0</formula>
    </cfRule>
    <cfRule type="expression" dxfId="2445" priority="2766" stopIfTrue="1">
      <formula>Q501&lt;1</formula>
    </cfRule>
    <cfRule type="expression" dxfId="2444" priority="2767">
      <formula>Q501&gt;=1</formula>
    </cfRule>
  </conditionalFormatting>
  <conditionalFormatting sqref="Q501">
    <cfRule type="expression" dxfId="2443" priority="2760" stopIfTrue="1">
      <formula>Q501=""</formula>
    </cfRule>
    <cfRule type="expression" dxfId="2442" priority="2761" stopIfTrue="1">
      <formula>Q501&lt;=0</formula>
    </cfRule>
    <cfRule type="expression" dxfId="2441" priority="2762" stopIfTrue="1">
      <formula>Q501&lt;1</formula>
    </cfRule>
    <cfRule type="expression" dxfId="2440" priority="2763">
      <formula>Q501&gt;=1</formula>
    </cfRule>
  </conditionalFormatting>
  <conditionalFormatting sqref="S501 O501">
    <cfRule type="expression" dxfId="2439" priority="2756" stopIfTrue="1">
      <formula>O501=""</formula>
    </cfRule>
    <cfRule type="expression" dxfId="2438" priority="2757" stopIfTrue="1">
      <formula>O501&lt;=0</formula>
    </cfRule>
    <cfRule type="expression" dxfId="2437" priority="2758" stopIfTrue="1">
      <formula>O501&lt;1</formula>
    </cfRule>
    <cfRule type="expression" dxfId="2436" priority="2759">
      <formula>O501&gt;=1</formula>
    </cfRule>
  </conditionalFormatting>
  <conditionalFormatting sqref="R501">
    <cfRule type="expression" dxfId="2435" priority="2749" stopIfTrue="1">
      <formula>S501=""</formula>
    </cfRule>
    <cfRule type="expression" dxfId="2434" priority="2750" stopIfTrue="1">
      <formula>AND(S501&lt;&gt;"",R501&lt;1)</formula>
    </cfRule>
    <cfRule type="expression" dxfId="2433" priority="2751">
      <formula>AND(S501&lt;&gt;"",R501&gt;=1)</formula>
    </cfRule>
  </conditionalFormatting>
  <conditionalFormatting sqref="P501">
    <cfRule type="expression" dxfId="2432" priority="2745" stopIfTrue="1">
      <formula>P501=""</formula>
    </cfRule>
    <cfRule type="expression" dxfId="2431" priority="2746" stopIfTrue="1">
      <formula>P501&lt;=0</formula>
    </cfRule>
    <cfRule type="expression" dxfId="2430" priority="2747" stopIfTrue="1">
      <formula>P501&lt;1</formula>
    </cfRule>
    <cfRule type="expression" dxfId="2429" priority="2748">
      <formula>P501&gt;=1</formula>
    </cfRule>
  </conditionalFormatting>
  <conditionalFormatting sqref="P501">
    <cfRule type="expression" dxfId="2428" priority="2741" stopIfTrue="1">
      <formula>P501=""</formula>
    </cfRule>
    <cfRule type="expression" dxfId="2427" priority="2742" stopIfTrue="1">
      <formula>P501&lt;=0</formula>
    </cfRule>
    <cfRule type="expression" dxfId="2426" priority="2743" stopIfTrue="1">
      <formula>P501&lt;1</formula>
    </cfRule>
    <cfRule type="expression" dxfId="2425" priority="2744">
      <formula>P501&gt;=1</formula>
    </cfRule>
  </conditionalFormatting>
  <conditionalFormatting sqref="Q501">
    <cfRule type="expression" dxfId="2424" priority="2737" stopIfTrue="1">
      <formula>Q501=""</formula>
    </cfRule>
    <cfRule type="expression" dxfId="2423" priority="2738" stopIfTrue="1">
      <formula>Q501&lt;=0</formula>
    </cfRule>
    <cfRule type="expression" dxfId="2422" priority="2739" stopIfTrue="1">
      <formula>Q501&lt;1</formula>
    </cfRule>
    <cfRule type="expression" dxfId="2421" priority="2740">
      <formula>Q501&gt;=1</formula>
    </cfRule>
  </conditionalFormatting>
  <conditionalFormatting sqref="Q501">
    <cfRule type="expression" dxfId="2420" priority="2733" stopIfTrue="1">
      <formula>Q501=""</formula>
    </cfRule>
    <cfRule type="expression" dxfId="2419" priority="2734" stopIfTrue="1">
      <formula>Q501&lt;=0</formula>
    </cfRule>
    <cfRule type="expression" dxfId="2418" priority="2735" stopIfTrue="1">
      <formula>Q501&lt;1</formula>
    </cfRule>
    <cfRule type="expression" dxfId="2417" priority="2736">
      <formula>Q501&gt;=1</formula>
    </cfRule>
  </conditionalFormatting>
  <conditionalFormatting sqref="L501">
    <cfRule type="expression" dxfId="2416" priority="2726" stopIfTrue="1">
      <formula>L501=""</formula>
    </cfRule>
    <cfRule type="expression" dxfId="2415" priority="2727" stopIfTrue="1">
      <formula>L501&lt;=0</formula>
    </cfRule>
    <cfRule type="expression" dxfId="2414" priority="2728" stopIfTrue="1">
      <formula>L501&lt;1</formula>
    </cfRule>
    <cfRule type="expression" dxfId="2413" priority="2729">
      <formula>L501&gt;=1</formula>
    </cfRule>
  </conditionalFormatting>
  <conditionalFormatting sqref="N501">
    <cfRule type="expression" dxfId="2412" priority="2730" stopIfTrue="1">
      <formula>AND(O501="",P501="",Q501="")</formula>
    </cfRule>
    <cfRule type="expression" dxfId="2411" priority="2731" stopIfTrue="1">
      <formula>AND(OR(O501&lt;&gt;"",P501&lt;&gt;"",Q501&lt;&gt;""),OR(N501&lt;1,N501=""))</formula>
    </cfRule>
    <cfRule type="expression" dxfId="2410" priority="2732">
      <formula>AND(O501&lt;&gt;"",P501&lt;&gt;"",Q501&lt;&gt;"",N501&gt;=1)</formula>
    </cfRule>
  </conditionalFormatting>
  <conditionalFormatting sqref="Y484:AA488">
    <cfRule type="expression" dxfId="2409" priority="2722" stopIfTrue="1">
      <formula>Y484=""</formula>
    </cfRule>
    <cfRule type="expression" dxfId="2408" priority="2723" stopIfTrue="1">
      <formula>Y484&lt;=0</formula>
    </cfRule>
    <cfRule type="expression" dxfId="2407" priority="2724" stopIfTrue="1">
      <formula>Y484&lt;1</formula>
    </cfRule>
    <cfRule type="expression" dxfId="2406" priority="2725">
      <formula>Y484&gt;=1</formula>
    </cfRule>
  </conditionalFormatting>
  <conditionalFormatting sqref="T500:AA506">
    <cfRule type="expression" dxfId="2405" priority="2718" stopIfTrue="1">
      <formula>T500=""</formula>
    </cfRule>
    <cfRule type="expression" dxfId="2404" priority="2719" stopIfTrue="1">
      <formula>T500&lt;=0</formula>
    </cfRule>
    <cfRule type="expression" dxfId="2403" priority="2720" stopIfTrue="1">
      <formula>T500&lt;1</formula>
    </cfRule>
    <cfRule type="expression" dxfId="2402" priority="2721">
      <formula>T500&gt;=1</formula>
    </cfRule>
  </conditionalFormatting>
  <conditionalFormatting sqref="T482">
    <cfRule type="expression" dxfId="2401" priority="2715" stopIfTrue="1">
      <formula>U482=""</formula>
    </cfRule>
    <cfRule type="expression" dxfId="2400" priority="2716" stopIfTrue="1">
      <formula>AND(U482&lt;&gt;"",T482&lt;1)</formula>
    </cfRule>
    <cfRule type="expression" dxfId="2399" priority="2717">
      <formula>AND(U482&lt;&gt;"",T482&gt;=1)</formula>
    </cfRule>
  </conditionalFormatting>
  <conditionalFormatting sqref="V482">
    <cfRule type="expression" dxfId="2398" priority="2712" stopIfTrue="1">
      <formula>W482=""</formula>
    </cfRule>
    <cfRule type="expression" dxfId="2397" priority="2713" stopIfTrue="1">
      <formula>AND(W482&lt;&gt;"",V482&lt;1)</formula>
    </cfRule>
    <cfRule type="expression" dxfId="2396" priority="2714">
      <formula>AND(W482&lt;&gt;"",V482&gt;=1)</formula>
    </cfRule>
  </conditionalFormatting>
  <conditionalFormatting sqref="Y482">
    <cfRule type="expression" dxfId="2395" priority="2709" stopIfTrue="1">
      <formula>Z482=""</formula>
    </cfRule>
    <cfRule type="expression" dxfId="2394" priority="2710" stopIfTrue="1">
      <formula>AND(Z482&lt;&gt;"",Y482&lt;1)</formula>
    </cfRule>
    <cfRule type="expression" dxfId="2393" priority="2711">
      <formula>AND(Z482&lt;&gt;"",Y482&gt;=1)</formula>
    </cfRule>
  </conditionalFormatting>
  <conditionalFormatting sqref="AA482">
    <cfRule type="expression" dxfId="2392" priority="2706" stopIfTrue="1">
      <formula>AB482=""</formula>
    </cfRule>
    <cfRule type="expression" dxfId="2391" priority="2707" stopIfTrue="1">
      <formula>AND(AB482&lt;&gt;"",AA482&lt;1)</formula>
    </cfRule>
    <cfRule type="expression" dxfId="2390" priority="2708">
      <formula>AND(AB482&lt;&gt;"",AA482&gt;=1)</formula>
    </cfRule>
  </conditionalFormatting>
  <conditionalFormatting sqref="O521:Q521 S521 U521:W521 Y521 AA521 L521">
    <cfRule type="expression" dxfId="2389" priority="2702" stopIfTrue="1">
      <formula>L521=""</formula>
    </cfRule>
    <cfRule type="expression" dxfId="2388" priority="2703" stopIfTrue="1">
      <formula>L521&lt;=0</formula>
    </cfRule>
    <cfRule type="expression" dxfId="2387" priority="2704" stopIfTrue="1">
      <formula>L521&lt;1</formula>
    </cfRule>
    <cfRule type="expression" dxfId="2386" priority="2705">
      <formula>L521&gt;=1</formula>
    </cfRule>
  </conditionalFormatting>
  <conditionalFormatting sqref="T521">
    <cfRule type="expression" dxfId="2385" priority="2699" stopIfTrue="1">
      <formula>AND(U521="", V521="", W521="")</formula>
    </cfRule>
    <cfRule type="expression" dxfId="2384" priority="2700" stopIfTrue="1">
      <formula>AND(U521&lt;&gt;"",V521&lt;&gt;"",W521&lt;&gt;"",T521&lt;1)</formula>
    </cfRule>
    <cfRule type="expression" dxfId="2383" priority="2701">
      <formula>AND(U521&lt;&gt;"",V521&lt;&gt;"",W521&lt;&gt;"",T521&gt;=1)</formula>
    </cfRule>
  </conditionalFormatting>
  <conditionalFormatting sqref="R521 X521 Z521">
    <cfRule type="expression" dxfId="2382" priority="2696" stopIfTrue="1">
      <formula>S521=""</formula>
    </cfRule>
    <cfRule type="expression" dxfId="2381" priority="2697" stopIfTrue="1">
      <formula>AND(S521&lt;&gt;"",R521&lt;1)</formula>
    </cfRule>
    <cfRule type="expression" dxfId="2380" priority="2698">
      <formula>AND(S521&lt;&gt;"",R521&gt;=1)</formula>
    </cfRule>
  </conditionalFormatting>
  <conditionalFormatting sqref="T521">
    <cfRule type="expression" dxfId="2379" priority="2693" stopIfTrue="1">
      <formula>AND(U521="", V521="", W521="")</formula>
    </cfRule>
    <cfRule type="expression" dxfId="2378" priority="2694" stopIfTrue="1">
      <formula>AND(OR(U521&lt;&gt;"",V521&lt;&gt;"",W521&lt;&gt;""),OR(T521&lt;1,T521=""))</formula>
    </cfRule>
    <cfRule type="expression" dxfId="2377" priority="2695">
      <formula>AND(U521&lt;&gt;"",V521&lt;&gt;"",W521&lt;&gt;"",T521&gt;=1)</formula>
    </cfRule>
  </conditionalFormatting>
  <conditionalFormatting sqref="N521">
    <cfRule type="expression" dxfId="2376" priority="2690" stopIfTrue="1">
      <formula>AND(O521="",P521="",Q521="")</formula>
    </cfRule>
    <cfRule type="expression" dxfId="2375" priority="2691" stopIfTrue="1">
      <formula>AND(OR(O521&lt;&gt;"",P521&lt;&gt;"",Q521&lt;&gt;""),OR(N521&lt;1,N521=""))</formula>
    </cfRule>
    <cfRule type="expression" dxfId="2374" priority="2692">
      <formula>AND(O521&lt;&gt;"",P521&lt;&gt;"",Q521&lt;&gt;"",N521&gt;=1)</formula>
    </cfRule>
  </conditionalFormatting>
  <conditionalFormatting sqref="AA513 Y513 U513:W513 S513 O513:Q513">
    <cfRule type="expression" dxfId="2373" priority="2686" stopIfTrue="1">
      <formula>O513=""</formula>
    </cfRule>
    <cfRule type="expression" dxfId="2372" priority="2687" stopIfTrue="1">
      <formula>O513&lt;=0</formula>
    </cfRule>
    <cfRule type="expression" dxfId="2371" priority="2688" stopIfTrue="1">
      <formula>O513&lt;1</formula>
    </cfRule>
    <cfRule type="expression" dxfId="2370" priority="2689">
      <formula>O513&gt;=1</formula>
    </cfRule>
  </conditionalFormatting>
  <conditionalFormatting sqref="T513">
    <cfRule type="expression" dxfId="2369" priority="2683" stopIfTrue="1">
      <formula>AND(U513="", V513="", W513="")</formula>
    </cfRule>
    <cfRule type="expression" dxfId="2368" priority="2684" stopIfTrue="1">
      <formula>AND(U513&lt;&gt;"",V513&lt;&gt;"",W513&lt;&gt;"",T513&lt;1)</formula>
    </cfRule>
    <cfRule type="expression" dxfId="2367" priority="2685">
      <formula>AND(U513&lt;&gt;"",V513&lt;&gt;"",W513&lt;&gt;"",T513&gt;=1)</formula>
    </cfRule>
  </conditionalFormatting>
  <conditionalFormatting sqref="Z513 X513 R513">
    <cfRule type="expression" dxfId="2366" priority="2680" stopIfTrue="1">
      <formula>S513=""</formula>
    </cfRule>
    <cfRule type="expression" dxfId="2365" priority="2681" stopIfTrue="1">
      <formula>AND(S513&lt;&gt;"",R513&lt;1)</formula>
    </cfRule>
    <cfRule type="expression" dxfId="2364" priority="2682">
      <formula>AND(S513&lt;&gt;"",R513&gt;=1)</formula>
    </cfRule>
  </conditionalFormatting>
  <conditionalFormatting sqref="T513">
    <cfRule type="expression" dxfId="2363" priority="2677" stopIfTrue="1">
      <formula>AND(U513="", V513="", W513="")</formula>
    </cfRule>
    <cfRule type="expression" dxfId="2362" priority="2678" stopIfTrue="1">
      <formula>AND(OR(U513&lt;&gt;"",V513&lt;&gt;"",W513&lt;&gt;""),OR(T513&lt;1,T513=""))</formula>
    </cfRule>
    <cfRule type="expression" dxfId="2361" priority="2679">
      <formula>AND(U513&lt;&gt;"",V513&lt;&gt;"",W513&lt;&gt;"",T513&gt;=1)</formula>
    </cfRule>
  </conditionalFormatting>
  <conditionalFormatting sqref="N513">
    <cfRule type="expression" dxfId="2360" priority="2674" stopIfTrue="1">
      <formula>AND(O513="",P513="",Q513="")</formula>
    </cfRule>
    <cfRule type="expression" dxfId="2359" priority="2675" stopIfTrue="1">
      <formula>AND(OR(O513&lt;&gt;"",P513&lt;&gt;"",Q513&lt;&gt;""),OR(N513&lt;1,N513=""))</formula>
    </cfRule>
    <cfRule type="expression" dxfId="2358" priority="2676">
      <formula>AND(O513&lt;&gt;"",P513&lt;&gt;"",Q513&lt;&gt;"",N513&gt;=1)</formula>
    </cfRule>
  </conditionalFormatting>
  <conditionalFormatting sqref="L518 Y518 S518 O518:Q518 U518:W518">
    <cfRule type="expression" dxfId="2357" priority="2670" stopIfTrue="1">
      <formula>L518=""</formula>
    </cfRule>
    <cfRule type="expression" dxfId="2356" priority="2671" stopIfTrue="1">
      <formula>L518&lt;=0</formula>
    </cfRule>
    <cfRule type="expression" dxfId="2355" priority="2672" stopIfTrue="1">
      <formula>L518&lt;1</formula>
    </cfRule>
    <cfRule type="expression" dxfId="2354" priority="2673">
      <formula>L518&gt;=1</formula>
    </cfRule>
  </conditionalFormatting>
  <conditionalFormatting sqref="T518">
    <cfRule type="expression" dxfId="2353" priority="2667" stopIfTrue="1">
      <formula>AND(U518="", V518="", W518="")</formula>
    </cfRule>
    <cfRule type="expression" dxfId="2352" priority="2668" stopIfTrue="1">
      <formula>AND(U518&lt;&gt;"",V518&lt;&gt;"",W518&lt;&gt;"",T518&lt;1)</formula>
    </cfRule>
    <cfRule type="expression" dxfId="2351" priority="2669">
      <formula>AND(U518&lt;&gt;"",V518&lt;&gt;"",W518&lt;&gt;"",T518&gt;=1)</formula>
    </cfRule>
  </conditionalFormatting>
  <conditionalFormatting sqref="R518">
    <cfRule type="expression" dxfId="2350" priority="2664" stopIfTrue="1">
      <formula>S518=""</formula>
    </cfRule>
    <cfRule type="expression" dxfId="2349" priority="2665" stopIfTrue="1">
      <formula>AND(S518&lt;&gt;"",R518&lt;1)</formula>
    </cfRule>
    <cfRule type="expression" dxfId="2348" priority="2666">
      <formula>AND(S518&lt;&gt;"",R518&gt;=1)</formula>
    </cfRule>
  </conditionalFormatting>
  <conditionalFormatting sqref="T518">
    <cfRule type="expression" dxfId="2347" priority="2661" stopIfTrue="1">
      <formula>AND(U518="", V518="", W518="")</formula>
    </cfRule>
    <cfRule type="expression" dxfId="2346" priority="2662" stopIfTrue="1">
      <formula>AND(OR(U518&lt;&gt;"",V518&lt;&gt;"",W518&lt;&gt;""),OR(T518&lt;1,T518=""))</formula>
    </cfRule>
    <cfRule type="expression" dxfId="2345" priority="2663">
      <formula>AND(U518&lt;&gt;"",V518&lt;&gt;"",W518&lt;&gt;"",T518&gt;=1)</formula>
    </cfRule>
  </conditionalFormatting>
  <conditionalFormatting sqref="N518">
    <cfRule type="expression" dxfId="2344" priority="2658" stopIfTrue="1">
      <formula>AND(O518="",P518="",Q518="")</formula>
    </cfRule>
    <cfRule type="expression" dxfId="2343" priority="2659" stopIfTrue="1">
      <formula>AND(OR(O518&lt;&gt;"",P518&lt;&gt;"",Q518&lt;&gt;""),OR(N518&lt;1,N518=""))</formula>
    </cfRule>
    <cfRule type="expression" dxfId="2342" priority="2660">
      <formula>AND(O518&lt;&gt;"",P518&lt;&gt;"",Q518&lt;&gt;"",N518&gt;=1)</formula>
    </cfRule>
  </conditionalFormatting>
  <conditionalFormatting sqref="O543:Q543 S543 U543:W543 Y543 AA543 L543">
    <cfRule type="expression" dxfId="2341" priority="2654" stopIfTrue="1">
      <formula>L543=""</formula>
    </cfRule>
    <cfRule type="expression" dxfId="2340" priority="2655" stopIfTrue="1">
      <formula>L543&lt;=0</formula>
    </cfRule>
    <cfRule type="expression" dxfId="2339" priority="2656" stopIfTrue="1">
      <formula>L543&lt;1</formula>
    </cfRule>
    <cfRule type="expression" dxfId="2338" priority="2657">
      <formula>L543&gt;=1</formula>
    </cfRule>
  </conditionalFormatting>
  <conditionalFormatting sqref="T543">
    <cfRule type="expression" dxfId="2337" priority="2651" stopIfTrue="1">
      <formula>AND(U543="", V543="", W543="")</formula>
    </cfRule>
    <cfRule type="expression" dxfId="2336" priority="2652" stopIfTrue="1">
      <formula>AND(U543&lt;&gt;"",V543&lt;&gt;"",W543&lt;&gt;"",T543&lt;1)</formula>
    </cfRule>
    <cfRule type="expression" dxfId="2335" priority="2653">
      <formula>AND(U543&lt;&gt;"",V543&lt;&gt;"",W543&lt;&gt;"",T543&gt;=1)</formula>
    </cfRule>
  </conditionalFormatting>
  <conditionalFormatting sqref="R543 X543 Z543">
    <cfRule type="expression" dxfId="2334" priority="2648" stopIfTrue="1">
      <formula>S543=""</formula>
    </cfRule>
    <cfRule type="expression" dxfId="2333" priority="2649" stopIfTrue="1">
      <formula>AND(S543&lt;&gt;"",R543&lt;1)</formula>
    </cfRule>
    <cfRule type="expression" dxfId="2332" priority="2650">
      <formula>AND(S543&lt;&gt;"",R543&gt;=1)</formula>
    </cfRule>
  </conditionalFormatting>
  <conditionalFormatting sqref="T543">
    <cfRule type="expression" dxfId="2331" priority="2645" stopIfTrue="1">
      <formula>AND(U543="", V543="", W543="")</formula>
    </cfRule>
    <cfRule type="expression" dxfId="2330" priority="2646" stopIfTrue="1">
      <formula>AND(OR(U543&lt;&gt;"",V543&lt;&gt;"",W543&lt;&gt;""),OR(T543&lt;1,T543=""))</formula>
    </cfRule>
    <cfRule type="expression" dxfId="2329" priority="2647">
      <formula>AND(U543&lt;&gt;"",V543&lt;&gt;"",W543&lt;&gt;"",T543&gt;=1)</formula>
    </cfRule>
  </conditionalFormatting>
  <conditionalFormatting sqref="N543">
    <cfRule type="expression" dxfId="2328" priority="2642" stopIfTrue="1">
      <formula>AND(O543="",P543="",Q543="")</formula>
    </cfRule>
    <cfRule type="expression" dxfId="2327" priority="2643" stopIfTrue="1">
      <formula>AND(OR(O543&lt;&gt;"",P543&lt;&gt;"",Q543&lt;&gt;""),OR(N543&lt;1,N543=""))</formula>
    </cfRule>
    <cfRule type="expression" dxfId="2326" priority="2644">
      <formula>AND(O543&lt;&gt;"",P543&lt;&gt;"",Q543&lt;&gt;"",N543&gt;=1)</formula>
    </cfRule>
  </conditionalFormatting>
  <conditionalFormatting sqref="O535:Q535 S535 L535 U535:W535 Y535 AA535">
    <cfRule type="expression" dxfId="2325" priority="2638" stopIfTrue="1">
      <formula>L535=""</formula>
    </cfRule>
    <cfRule type="expression" dxfId="2324" priority="2639" stopIfTrue="1">
      <formula>L535&lt;=0</formula>
    </cfRule>
    <cfRule type="expression" dxfId="2323" priority="2640" stopIfTrue="1">
      <formula>L535&lt;1</formula>
    </cfRule>
    <cfRule type="expression" dxfId="2322" priority="2641">
      <formula>L535&gt;=1</formula>
    </cfRule>
  </conditionalFormatting>
  <conditionalFormatting sqref="R535 X535 Z535">
    <cfRule type="expression" dxfId="2321" priority="2635" stopIfTrue="1">
      <formula>S535=""</formula>
    </cfRule>
    <cfRule type="expression" dxfId="2320" priority="2636" stopIfTrue="1">
      <formula>AND(S535&lt;&gt;"",R535&lt;1)</formula>
    </cfRule>
    <cfRule type="expression" dxfId="2319" priority="2637">
      <formula>AND(S535&lt;&gt;"",R535&gt;=1)</formula>
    </cfRule>
  </conditionalFormatting>
  <conditionalFormatting sqref="N535">
    <cfRule type="expression" dxfId="2318" priority="2632" stopIfTrue="1">
      <formula>AND(O535="",P535="",Q535="")</formula>
    </cfRule>
    <cfRule type="expression" dxfId="2317" priority="2633" stopIfTrue="1">
      <formula>AND(OR(O535&lt;&gt;"",P535&lt;&gt;"",Q535&lt;&gt;""),OR(N535&lt;1,N535=""))</formula>
    </cfRule>
    <cfRule type="expression" dxfId="2316" priority="2634">
      <formula>AND(O535&lt;&gt;"",P535&lt;&gt;"",Q535&lt;&gt;"",N535&gt;=1)</formula>
    </cfRule>
  </conditionalFormatting>
  <conditionalFormatting sqref="O540:Q540 S540 Y540 L540 U540:W540 AA540">
    <cfRule type="expression" dxfId="2315" priority="2628" stopIfTrue="1">
      <formula>L540=""</formula>
    </cfRule>
    <cfRule type="expression" dxfId="2314" priority="2629" stopIfTrue="1">
      <formula>L540&lt;=0</formula>
    </cfRule>
    <cfRule type="expression" dxfId="2313" priority="2630" stopIfTrue="1">
      <formula>L540&lt;1</formula>
    </cfRule>
    <cfRule type="expression" dxfId="2312" priority="2631">
      <formula>L540&gt;=1</formula>
    </cfRule>
  </conditionalFormatting>
  <conditionalFormatting sqref="T540">
    <cfRule type="expression" dxfId="2311" priority="2625" stopIfTrue="1">
      <formula>AND(U540="", V540="", W540="")</formula>
    </cfRule>
    <cfRule type="expression" dxfId="2310" priority="2626" stopIfTrue="1">
      <formula>AND(U540&lt;&gt;"",V540&lt;&gt;"",W540&lt;&gt;"",T540&lt;1)</formula>
    </cfRule>
    <cfRule type="expression" dxfId="2309" priority="2627">
      <formula>AND(U540&lt;&gt;"",V540&lt;&gt;"",W540&lt;&gt;"",T540&gt;=1)</formula>
    </cfRule>
  </conditionalFormatting>
  <conditionalFormatting sqref="R540 Z540">
    <cfRule type="expression" dxfId="2308" priority="2622" stopIfTrue="1">
      <formula>S540=""</formula>
    </cfRule>
    <cfRule type="expression" dxfId="2307" priority="2623" stopIfTrue="1">
      <formula>AND(S540&lt;&gt;"",R540&lt;1)</formula>
    </cfRule>
    <cfRule type="expression" dxfId="2306" priority="2624">
      <formula>AND(S540&lt;&gt;"",R540&gt;=1)</formula>
    </cfRule>
  </conditionalFormatting>
  <conditionalFormatting sqref="T540">
    <cfRule type="expression" dxfId="2305" priority="2619" stopIfTrue="1">
      <formula>AND(U540="", V540="", W540="")</formula>
    </cfRule>
    <cfRule type="expression" dxfId="2304" priority="2620" stopIfTrue="1">
      <formula>AND(OR(U540&lt;&gt;"",V540&lt;&gt;"",W540&lt;&gt;""),OR(T540&lt;1,T540=""))</formula>
    </cfRule>
    <cfRule type="expression" dxfId="2303" priority="2621">
      <formula>AND(U540&lt;&gt;"",V540&lt;&gt;"",W540&lt;&gt;"",T540&gt;=1)</formula>
    </cfRule>
  </conditionalFormatting>
  <conditionalFormatting sqref="N540">
    <cfRule type="expression" dxfId="2302" priority="2616" stopIfTrue="1">
      <formula>AND(O540="",P540="",Q540="")</formula>
    </cfRule>
    <cfRule type="expression" dxfId="2301" priority="2617" stopIfTrue="1">
      <formula>AND(OR(O540&lt;&gt;"",P540&lt;&gt;"",Q540&lt;&gt;""),OR(N540&lt;1,N540=""))</formula>
    </cfRule>
    <cfRule type="expression" dxfId="2300" priority="2618">
      <formula>AND(O540&lt;&gt;"",P540&lt;&gt;"",Q540&lt;&gt;"",N540&gt;=1)</formula>
    </cfRule>
  </conditionalFormatting>
  <conditionalFormatting sqref="O562:Q562 S562 U562:W562 Y562 AA562 L562">
    <cfRule type="expression" dxfId="2299" priority="2612" stopIfTrue="1">
      <formula>L562=""</formula>
    </cfRule>
    <cfRule type="expression" dxfId="2298" priority="2613" stopIfTrue="1">
      <formula>L562&lt;=0</formula>
    </cfRule>
    <cfRule type="expression" dxfId="2297" priority="2614" stopIfTrue="1">
      <formula>L562&lt;1</formula>
    </cfRule>
    <cfRule type="expression" dxfId="2296" priority="2615">
      <formula>L562&gt;=1</formula>
    </cfRule>
  </conditionalFormatting>
  <conditionalFormatting sqref="T562">
    <cfRule type="expression" dxfId="2295" priority="2609" stopIfTrue="1">
      <formula>AND(U562="", V562="", W562="")</formula>
    </cfRule>
    <cfRule type="expression" dxfId="2294" priority="2610" stopIfTrue="1">
      <formula>AND(U562&lt;&gt;"",V562&lt;&gt;"",W562&lt;&gt;"",T562&lt;1)</formula>
    </cfRule>
    <cfRule type="expression" dxfId="2293" priority="2611">
      <formula>AND(U562&lt;&gt;"",V562&lt;&gt;"",W562&lt;&gt;"",T562&gt;=1)</formula>
    </cfRule>
  </conditionalFormatting>
  <conditionalFormatting sqref="R562 X562 Z562">
    <cfRule type="expression" dxfId="2292" priority="2606" stopIfTrue="1">
      <formula>S562=""</formula>
    </cfRule>
    <cfRule type="expression" dxfId="2291" priority="2607" stopIfTrue="1">
      <formula>AND(S562&lt;&gt;"",R562&lt;1)</formula>
    </cfRule>
    <cfRule type="expression" dxfId="2290" priority="2608">
      <formula>AND(S562&lt;&gt;"",R562&gt;=1)</formula>
    </cfRule>
  </conditionalFormatting>
  <conditionalFormatting sqref="T562">
    <cfRule type="expression" dxfId="2289" priority="2603" stopIfTrue="1">
      <formula>AND(U562="", V562="", W562="")</formula>
    </cfRule>
    <cfRule type="expression" dxfId="2288" priority="2604" stopIfTrue="1">
      <formula>AND(OR(U562&lt;&gt;"",V562&lt;&gt;"",W562&lt;&gt;""),OR(T562&lt;1,T562=""))</formula>
    </cfRule>
    <cfRule type="expression" dxfId="2287" priority="2605">
      <formula>AND(U562&lt;&gt;"",V562&lt;&gt;"",W562&lt;&gt;"",T562&gt;=1)</formula>
    </cfRule>
  </conditionalFormatting>
  <conditionalFormatting sqref="N562">
    <cfRule type="expression" dxfId="2286" priority="2600" stopIfTrue="1">
      <formula>AND(O562="",P562="",Q562="")</formula>
    </cfRule>
    <cfRule type="expression" dxfId="2285" priority="2601" stopIfTrue="1">
      <formula>AND(OR(O562&lt;&gt;"",P562&lt;&gt;"",Q562&lt;&gt;""),OR(N562&lt;1,N562=""))</formula>
    </cfRule>
    <cfRule type="expression" dxfId="2284" priority="2602">
      <formula>AND(O562&lt;&gt;"",P562&lt;&gt;"",Q562&lt;&gt;"",N562&gt;=1)</formula>
    </cfRule>
  </conditionalFormatting>
  <conditionalFormatting sqref="O555:Q555 S555 U555:W555 Y555 AA555 L555">
    <cfRule type="expression" dxfId="2283" priority="2596" stopIfTrue="1">
      <formula>L555=""</formula>
    </cfRule>
    <cfRule type="expression" dxfId="2282" priority="2597" stopIfTrue="1">
      <formula>L555&lt;=0</formula>
    </cfRule>
    <cfRule type="expression" dxfId="2281" priority="2598" stopIfTrue="1">
      <formula>L555&lt;1</formula>
    </cfRule>
    <cfRule type="expression" dxfId="2280" priority="2599">
      <formula>L555&gt;=1</formula>
    </cfRule>
  </conditionalFormatting>
  <conditionalFormatting sqref="O555:Q555 S555 U555:W555 Y555 AA555 L555">
    <cfRule type="expression" dxfId="2279" priority="2592" stopIfTrue="1">
      <formula>L555=""</formula>
    </cfRule>
    <cfRule type="expression" dxfId="2278" priority="2593" stopIfTrue="1">
      <formula>L555&lt;=0</formula>
    </cfRule>
    <cfRule type="expression" dxfId="2277" priority="2594" stopIfTrue="1">
      <formula>L555&lt;1</formula>
    </cfRule>
    <cfRule type="expression" dxfId="2276" priority="2595">
      <formula>L555&gt;=1</formula>
    </cfRule>
  </conditionalFormatting>
  <conditionalFormatting sqref="T555">
    <cfRule type="expression" dxfId="2275" priority="2589" stopIfTrue="1">
      <formula>AND(U555="", V555="", W555="")</formula>
    </cfRule>
    <cfRule type="expression" dxfId="2274" priority="2590" stopIfTrue="1">
      <formula>AND(U555&lt;&gt;"",V555&lt;&gt;"",W555&lt;&gt;"",T555&lt;1)</formula>
    </cfRule>
    <cfRule type="expression" dxfId="2273" priority="2591">
      <formula>AND(U555&lt;&gt;"",V555&lt;&gt;"",W555&lt;&gt;"",T555&gt;=1)</formula>
    </cfRule>
  </conditionalFormatting>
  <conditionalFormatting sqref="R555 X555 Z555">
    <cfRule type="expression" dxfId="2272" priority="2586" stopIfTrue="1">
      <formula>S555=""</formula>
    </cfRule>
    <cfRule type="expression" dxfId="2271" priority="2587" stopIfTrue="1">
      <formula>AND(S555&lt;&gt;"",R555&lt;1)</formula>
    </cfRule>
    <cfRule type="expression" dxfId="2270" priority="2588">
      <formula>AND(S555&lt;&gt;"",R555&gt;=1)</formula>
    </cfRule>
  </conditionalFormatting>
  <conditionalFormatting sqref="T555">
    <cfRule type="expression" dxfId="2269" priority="2583" stopIfTrue="1">
      <formula>AND(U555="", V555="", W555="")</formula>
    </cfRule>
    <cfRule type="expression" dxfId="2268" priority="2584" stopIfTrue="1">
      <formula>AND(OR(U555&lt;&gt;"",V555&lt;&gt;"",W555&lt;&gt;""),OR(T555&lt;1,T555=""))</formula>
    </cfRule>
    <cfRule type="expression" dxfId="2267" priority="2585">
      <formula>AND(U555&lt;&gt;"",V555&lt;&gt;"",W555&lt;&gt;"",T555&gt;=1)</formula>
    </cfRule>
  </conditionalFormatting>
  <conditionalFormatting sqref="N555">
    <cfRule type="expression" dxfId="2266" priority="2580" stopIfTrue="1">
      <formula>AND(O555="",P555="",Q555="")</formula>
    </cfRule>
    <cfRule type="expression" dxfId="2265" priority="2581" stopIfTrue="1">
      <formula>AND(OR(O555&lt;&gt;"",P555&lt;&gt;"",Q555&lt;&gt;""),OR(N555&lt;1,N555=""))</formula>
    </cfRule>
    <cfRule type="expression" dxfId="2264" priority="2582">
      <formula>AND(O555&lt;&gt;"",P555&lt;&gt;"",Q555&lt;&gt;"",N555&gt;=1)</formula>
    </cfRule>
  </conditionalFormatting>
  <conditionalFormatting sqref="L560 Y560 S560 O560:Q560 U560:W560 AA560">
    <cfRule type="expression" dxfId="2263" priority="2576" stopIfTrue="1">
      <formula>L560=""</formula>
    </cfRule>
    <cfRule type="expression" dxfId="2262" priority="2577" stopIfTrue="1">
      <formula>L560&lt;=0</formula>
    </cfRule>
    <cfRule type="expression" dxfId="2261" priority="2578" stopIfTrue="1">
      <formula>L560&lt;1</formula>
    </cfRule>
    <cfRule type="expression" dxfId="2260" priority="2579">
      <formula>L560&gt;=1</formula>
    </cfRule>
  </conditionalFormatting>
  <conditionalFormatting sqref="T560">
    <cfRule type="expression" dxfId="2259" priority="2573" stopIfTrue="1">
      <formula>AND(U560="", V560="", W560="")</formula>
    </cfRule>
    <cfRule type="expression" dxfId="2258" priority="2574" stopIfTrue="1">
      <formula>AND(U560&lt;&gt;"",V560&lt;&gt;"",W560&lt;&gt;"",T560&lt;1)</formula>
    </cfRule>
    <cfRule type="expression" dxfId="2257" priority="2575">
      <formula>AND(U560&lt;&gt;"",V560&lt;&gt;"",W560&lt;&gt;"",T560&gt;=1)</formula>
    </cfRule>
  </conditionalFormatting>
  <conditionalFormatting sqref="Z560 R560">
    <cfRule type="expression" dxfId="2256" priority="2570" stopIfTrue="1">
      <formula>S560=""</formula>
    </cfRule>
    <cfRule type="expression" dxfId="2255" priority="2571" stopIfTrue="1">
      <formula>AND(S560&lt;&gt;"",R560&lt;1)</formula>
    </cfRule>
    <cfRule type="expression" dxfId="2254" priority="2572">
      <formula>AND(S560&lt;&gt;"",R560&gt;=1)</formula>
    </cfRule>
  </conditionalFormatting>
  <conditionalFormatting sqref="T560">
    <cfRule type="expression" dxfId="2253" priority="2567" stopIfTrue="1">
      <formula>AND(U560="", V560="", W560="")</formula>
    </cfRule>
    <cfRule type="expression" dxfId="2252" priority="2568" stopIfTrue="1">
      <formula>AND(OR(U560&lt;&gt;"",V560&lt;&gt;"",W560&lt;&gt;""),OR(T560&lt;1,T560=""))</formula>
    </cfRule>
    <cfRule type="expression" dxfId="2251" priority="2569">
      <formula>AND(U560&lt;&gt;"",V560&lt;&gt;"",W560&lt;&gt;"",T560&gt;=1)</formula>
    </cfRule>
  </conditionalFormatting>
  <conditionalFormatting sqref="N560">
    <cfRule type="expression" dxfId="2250" priority="2564" stopIfTrue="1">
      <formula>AND(O560="",P560="",Q560="")</formula>
    </cfRule>
    <cfRule type="expression" dxfId="2249" priority="2565" stopIfTrue="1">
      <formula>AND(OR(O560&lt;&gt;"",P560&lt;&gt;"",Q560&lt;&gt;""),OR(N560&lt;1,N560=""))</formula>
    </cfRule>
    <cfRule type="expression" dxfId="2248" priority="2566">
      <formula>AND(O560&lt;&gt;"",P560&lt;&gt;"",Q560&lt;&gt;"",N560&gt;=1)</formula>
    </cfRule>
  </conditionalFormatting>
  <conditionalFormatting sqref="V124">
    <cfRule type="expression" dxfId="2247" priority="2560" stopIfTrue="1">
      <formula>V124=""</formula>
    </cfRule>
    <cfRule type="expression" dxfId="2246" priority="2561" stopIfTrue="1">
      <formula>V124&lt;=0</formula>
    </cfRule>
    <cfRule type="expression" dxfId="2245" priority="2562" stopIfTrue="1">
      <formula>V124&lt;1</formula>
    </cfRule>
    <cfRule type="expression" dxfId="2244" priority="2563">
      <formula>V124&gt;=1</formula>
    </cfRule>
  </conditionalFormatting>
  <conditionalFormatting sqref="Y124">
    <cfRule type="expression" dxfId="2243" priority="2556" stopIfTrue="1">
      <formula>Y124=""</formula>
    </cfRule>
    <cfRule type="expression" dxfId="2242" priority="2557" stopIfTrue="1">
      <formula>Y124&lt;=0</formula>
    </cfRule>
    <cfRule type="expression" dxfId="2241" priority="2558" stopIfTrue="1">
      <formula>Y124&lt;1</formula>
    </cfRule>
    <cfRule type="expression" dxfId="2240" priority="2559">
      <formula>Y124&gt;=1</formula>
    </cfRule>
  </conditionalFormatting>
  <conditionalFormatting sqref="AA124">
    <cfRule type="expression" dxfId="2239" priority="2552" stopIfTrue="1">
      <formula>AA124=""</formula>
    </cfRule>
    <cfRule type="expression" dxfId="2238" priority="2553" stopIfTrue="1">
      <formula>AA124&lt;=0</formula>
    </cfRule>
    <cfRule type="expression" dxfId="2237" priority="2554" stopIfTrue="1">
      <formula>AA124&lt;1</formula>
    </cfRule>
    <cfRule type="expression" dxfId="2236" priority="2555">
      <formula>AA124&gt;=1</formula>
    </cfRule>
  </conditionalFormatting>
  <conditionalFormatting sqref="T134">
    <cfRule type="expression" dxfId="2235" priority="2548" stopIfTrue="1">
      <formula>T134=""</formula>
    </cfRule>
    <cfRule type="expression" dxfId="2234" priority="2549" stopIfTrue="1">
      <formula>T134&lt;=0</formula>
    </cfRule>
    <cfRule type="expression" dxfId="2233" priority="2550" stopIfTrue="1">
      <formula>T134&lt;1</formula>
    </cfRule>
    <cfRule type="expression" dxfId="2232" priority="2551">
      <formula>T134&gt;=1</formula>
    </cfRule>
  </conditionalFormatting>
  <conditionalFormatting sqref="T134">
    <cfRule type="expression" dxfId="2231" priority="2544" stopIfTrue="1">
      <formula>T134=""</formula>
    </cfRule>
    <cfRule type="expression" dxfId="2230" priority="2545" stopIfTrue="1">
      <formula>T134&lt;=0</formula>
    </cfRule>
    <cfRule type="expression" dxfId="2229" priority="2546" stopIfTrue="1">
      <formula>T134&lt;1</formula>
    </cfRule>
    <cfRule type="expression" dxfId="2228" priority="2547">
      <formula>T134&gt;=1</formula>
    </cfRule>
  </conditionalFormatting>
  <conditionalFormatting sqref="AA224">
    <cfRule type="expression" dxfId="2227" priority="2540" stopIfTrue="1">
      <formula>AA224=""</formula>
    </cfRule>
    <cfRule type="expression" dxfId="2226" priority="2541" stopIfTrue="1">
      <formula>AA224&lt;=0</formula>
    </cfRule>
    <cfRule type="expression" dxfId="2225" priority="2542" stopIfTrue="1">
      <formula>AA224&lt;1</formula>
    </cfRule>
    <cfRule type="expression" dxfId="2224" priority="2543">
      <formula>AA224&gt;=1</formula>
    </cfRule>
  </conditionalFormatting>
  <conditionalFormatting sqref="AA224">
    <cfRule type="expression" dxfId="2223" priority="2536" stopIfTrue="1">
      <formula>AA224=""</formula>
    </cfRule>
    <cfRule type="expression" dxfId="2222" priority="2537" stopIfTrue="1">
      <formula>AA224&lt;=0</formula>
    </cfRule>
    <cfRule type="expression" dxfId="2221" priority="2538" stopIfTrue="1">
      <formula>AA224&lt;1</formula>
    </cfRule>
    <cfRule type="expression" dxfId="2220" priority="2539">
      <formula>AA224&gt;=1</formula>
    </cfRule>
  </conditionalFormatting>
  <conditionalFormatting sqref="Y224">
    <cfRule type="expression" dxfId="2219" priority="2532" stopIfTrue="1">
      <formula>Y224=""</formula>
    </cfRule>
    <cfRule type="expression" dxfId="2218" priority="2533" stopIfTrue="1">
      <formula>Y224&lt;=0</formula>
    </cfRule>
    <cfRule type="expression" dxfId="2217" priority="2534" stopIfTrue="1">
      <formula>Y224&lt;1</formula>
    </cfRule>
    <cfRule type="expression" dxfId="2216" priority="2535">
      <formula>Y224&gt;=1</formula>
    </cfRule>
  </conditionalFormatting>
  <conditionalFormatting sqref="Y224">
    <cfRule type="expression" dxfId="2215" priority="2528" stopIfTrue="1">
      <formula>Y224=""</formula>
    </cfRule>
    <cfRule type="expression" dxfId="2214" priority="2529" stopIfTrue="1">
      <formula>Y224&lt;=0</formula>
    </cfRule>
    <cfRule type="expression" dxfId="2213" priority="2530" stopIfTrue="1">
      <formula>Y224&lt;1</formula>
    </cfRule>
    <cfRule type="expression" dxfId="2212" priority="2531">
      <formula>Y224&gt;=1</formula>
    </cfRule>
  </conditionalFormatting>
  <conditionalFormatting sqref="V224">
    <cfRule type="expression" dxfId="2211" priority="2524" stopIfTrue="1">
      <formula>V224=""</formula>
    </cfRule>
    <cfRule type="expression" dxfId="2210" priority="2525" stopIfTrue="1">
      <formula>V224&lt;=0</formula>
    </cfRule>
    <cfRule type="expression" dxfId="2209" priority="2526" stopIfTrue="1">
      <formula>V224&lt;1</formula>
    </cfRule>
    <cfRule type="expression" dxfId="2208" priority="2527">
      <formula>V224&gt;=1</formula>
    </cfRule>
  </conditionalFormatting>
  <conditionalFormatting sqref="V224">
    <cfRule type="expression" dxfId="2207" priority="2520" stopIfTrue="1">
      <formula>V224=""</formula>
    </cfRule>
    <cfRule type="expression" dxfId="2206" priority="2521" stopIfTrue="1">
      <formula>V224&lt;=0</formula>
    </cfRule>
    <cfRule type="expression" dxfId="2205" priority="2522" stopIfTrue="1">
      <formula>V224&lt;1</formula>
    </cfRule>
    <cfRule type="expression" dxfId="2204" priority="2523">
      <formula>V224&gt;=1</formula>
    </cfRule>
  </conditionalFormatting>
  <conditionalFormatting sqref="V230">
    <cfRule type="expression" dxfId="2203" priority="2516" stopIfTrue="1">
      <formula>V230=""</formula>
    </cfRule>
    <cfRule type="expression" dxfId="2202" priority="2517" stopIfTrue="1">
      <formula>V230&lt;=0</formula>
    </cfRule>
    <cfRule type="expression" dxfId="2201" priority="2518" stopIfTrue="1">
      <formula>V230&lt;1</formula>
    </cfRule>
    <cfRule type="expression" dxfId="2200" priority="2519">
      <formula>V230&gt;=1</formula>
    </cfRule>
  </conditionalFormatting>
  <conditionalFormatting sqref="V230">
    <cfRule type="expression" dxfId="2199" priority="2512" stopIfTrue="1">
      <formula>V230=""</formula>
    </cfRule>
    <cfRule type="expression" dxfId="2198" priority="2513" stopIfTrue="1">
      <formula>V230&lt;=0</formula>
    </cfRule>
    <cfRule type="expression" dxfId="2197" priority="2514" stopIfTrue="1">
      <formula>V230&lt;1</formula>
    </cfRule>
    <cfRule type="expression" dxfId="2196" priority="2515">
      <formula>V230&gt;=1</formula>
    </cfRule>
  </conditionalFormatting>
  <conditionalFormatting sqref="Y230">
    <cfRule type="expression" dxfId="2195" priority="2508" stopIfTrue="1">
      <formula>Y230=""</formula>
    </cfRule>
    <cfRule type="expression" dxfId="2194" priority="2509" stopIfTrue="1">
      <formula>Y230&lt;=0</formula>
    </cfRule>
    <cfRule type="expression" dxfId="2193" priority="2510" stopIfTrue="1">
      <formula>Y230&lt;1</formula>
    </cfRule>
    <cfRule type="expression" dxfId="2192" priority="2511">
      <formula>Y230&gt;=1</formula>
    </cfRule>
  </conditionalFormatting>
  <conditionalFormatting sqref="Y230">
    <cfRule type="expression" dxfId="2191" priority="2504" stopIfTrue="1">
      <formula>Y230=""</formula>
    </cfRule>
    <cfRule type="expression" dxfId="2190" priority="2505" stopIfTrue="1">
      <formula>Y230&lt;=0</formula>
    </cfRule>
    <cfRule type="expression" dxfId="2189" priority="2506" stopIfTrue="1">
      <formula>Y230&lt;1</formula>
    </cfRule>
    <cfRule type="expression" dxfId="2188" priority="2507">
      <formula>Y230&gt;=1</formula>
    </cfRule>
  </conditionalFormatting>
  <conditionalFormatting sqref="AA230">
    <cfRule type="expression" dxfId="2187" priority="2500" stopIfTrue="1">
      <formula>AA230=""</formula>
    </cfRule>
    <cfRule type="expression" dxfId="2186" priority="2501" stopIfTrue="1">
      <formula>AA230&lt;=0</formula>
    </cfRule>
    <cfRule type="expression" dxfId="2185" priority="2502" stopIfTrue="1">
      <formula>AA230&lt;1</formula>
    </cfRule>
    <cfRule type="expression" dxfId="2184" priority="2503">
      <formula>AA230&gt;=1</formula>
    </cfRule>
  </conditionalFormatting>
  <conditionalFormatting sqref="AA230">
    <cfRule type="expression" dxfId="2183" priority="2496" stopIfTrue="1">
      <formula>AA230=""</formula>
    </cfRule>
    <cfRule type="expression" dxfId="2182" priority="2497" stopIfTrue="1">
      <formula>AA230&lt;=0</formula>
    </cfRule>
    <cfRule type="expression" dxfId="2181" priority="2498" stopIfTrue="1">
      <formula>AA230&lt;1</formula>
    </cfRule>
    <cfRule type="expression" dxfId="2180" priority="2499">
      <formula>AA230&gt;=1</formula>
    </cfRule>
  </conditionalFormatting>
  <conditionalFormatting sqref="T236">
    <cfRule type="expression" dxfId="2179" priority="2492" stopIfTrue="1">
      <formula>T236=""</formula>
    </cfRule>
    <cfRule type="expression" dxfId="2178" priority="2493" stopIfTrue="1">
      <formula>T236&lt;=0</formula>
    </cfRule>
    <cfRule type="expression" dxfId="2177" priority="2494" stopIfTrue="1">
      <formula>T236&lt;1</formula>
    </cfRule>
    <cfRule type="expression" dxfId="2176" priority="2495">
      <formula>T236&gt;=1</formula>
    </cfRule>
  </conditionalFormatting>
  <conditionalFormatting sqref="AA242">
    <cfRule type="expression" dxfId="2175" priority="2488" stopIfTrue="1">
      <formula>AA242=""</formula>
    </cfRule>
    <cfRule type="expression" dxfId="2174" priority="2489" stopIfTrue="1">
      <formula>AA242&lt;=0</formula>
    </cfRule>
    <cfRule type="expression" dxfId="2173" priority="2490" stopIfTrue="1">
      <formula>AA242&lt;1</formula>
    </cfRule>
    <cfRule type="expression" dxfId="2172" priority="2491">
      <formula>AA242&gt;=1</formula>
    </cfRule>
  </conditionalFormatting>
  <conditionalFormatting sqref="Y242">
    <cfRule type="expression" dxfId="2171" priority="2484" stopIfTrue="1">
      <formula>Y242=""</formula>
    </cfRule>
    <cfRule type="expression" dxfId="2170" priority="2485" stopIfTrue="1">
      <formula>Y242&lt;=0</formula>
    </cfRule>
    <cfRule type="expression" dxfId="2169" priority="2486" stopIfTrue="1">
      <formula>Y242&lt;1</formula>
    </cfRule>
    <cfRule type="expression" dxfId="2168" priority="2487">
      <formula>Y242&gt;=1</formula>
    </cfRule>
  </conditionalFormatting>
  <conditionalFormatting sqref="V242">
    <cfRule type="expression" dxfId="2167" priority="2480" stopIfTrue="1">
      <formula>V242=""</formula>
    </cfRule>
    <cfRule type="expression" dxfId="2166" priority="2481" stopIfTrue="1">
      <formula>V242&lt;=0</formula>
    </cfRule>
    <cfRule type="expression" dxfId="2165" priority="2482" stopIfTrue="1">
      <formula>V242&lt;1</formula>
    </cfRule>
    <cfRule type="expression" dxfId="2164" priority="2483">
      <formula>V242&gt;=1</formula>
    </cfRule>
  </conditionalFormatting>
  <conditionalFormatting sqref="V263">
    <cfRule type="expression" dxfId="2163" priority="2476" stopIfTrue="1">
      <formula>V263=""</formula>
    </cfRule>
    <cfRule type="expression" dxfId="2162" priority="2477" stopIfTrue="1">
      <formula>V263&lt;=0</formula>
    </cfRule>
    <cfRule type="expression" dxfId="2161" priority="2478" stopIfTrue="1">
      <formula>V263&lt;1</formula>
    </cfRule>
    <cfRule type="expression" dxfId="2160" priority="2479">
      <formula>V263&gt;=1</formula>
    </cfRule>
  </conditionalFormatting>
  <conditionalFormatting sqref="Y263">
    <cfRule type="expression" dxfId="2159" priority="2472" stopIfTrue="1">
      <formula>Y263=""</formula>
    </cfRule>
    <cfRule type="expression" dxfId="2158" priority="2473" stopIfTrue="1">
      <formula>Y263&lt;=0</formula>
    </cfRule>
    <cfRule type="expression" dxfId="2157" priority="2474" stopIfTrue="1">
      <formula>Y263&lt;1</formula>
    </cfRule>
    <cfRule type="expression" dxfId="2156" priority="2475">
      <formula>Y263&gt;=1</formula>
    </cfRule>
  </conditionalFormatting>
  <conditionalFormatting sqref="AA263">
    <cfRule type="expression" dxfId="2155" priority="2468" stopIfTrue="1">
      <formula>AA263=""</formula>
    </cfRule>
    <cfRule type="expression" dxfId="2154" priority="2469" stopIfTrue="1">
      <formula>AA263&lt;=0</formula>
    </cfRule>
    <cfRule type="expression" dxfId="2153" priority="2470" stopIfTrue="1">
      <formula>AA263&lt;1</formula>
    </cfRule>
    <cfRule type="expression" dxfId="2152" priority="2471">
      <formula>AA263&gt;=1</formula>
    </cfRule>
  </conditionalFormatting>
  <conditionalFormatting sqref="AA316">
    <cfRule type="expression" dxfId="2151" priority="2464" stopIfTrue="1">
      <formula>AA316=""</formula>
    </cfRule>
    <cfRule type="expression" dxfId="2150" priority="2465" stopIfTrue="1">
      <formula>AA316&lt;=0</formula>
    </cfRule>
    <cfRule type="expression" dxfId="2149" priority="2466" stopIfTrue="1">
      <formula>AA316&lt;1</formula>
    </cfRule>
    <cfRule type="expression" dxfId="2148" priority="2467">
      <formula>AA316&gt;=1</formula>
    </cfRule>
  </conditionalFormatting>
  <conditionalFormatting sqref="AA316">
    <cfRule type="expression" dxfId="2147" priority="2460" stopIfTrue="1">
      <formula>AA316=""</formula>
    </cfRule>
    <cfRule type="expression" dxfId="2146" priority="2461" stopIfTrue="1">
      <formula>AA316&lt;=0</formula>
    </cfRule>
    <cfRule type="expression" dxfId="2145" priority="2462" stopIfTrue="1">
      <formula>AA316&lt;1</formula>
    </cfRule>
    <cfRule type="expression" dxfId="2144" priority="2463">
      <formula>AA316&gt;=1</formula>
    </cfRule>
  </conditionalFormatting>
  <conditionalFormatting sqref="Y316">
    <cfRule type="expression" dxfId="2143" priority="2456" stopIfTrue="1">
      <formula>Y316=""</formula>
    </cfRule>
    <cfRule type="expression" dxfId="2142" priority="2457" stopIfTrue="1">
      <formula>Y316&lt;=0</formula>
    </cfRule>
    <cfRule type="expression" dxfId="2141" priority="2458" stopIfTrue="1">
      <formula>Y316&lt;1</formula>
    </cfRule>
    <cfRule type="expression" dxfId="2140" priority="2459">
      <formula>Y316&gt;=1</formula>
    </cfRule>
  </conditionalFormatting>
  <conditionalFormatting sqref="Y316">
    <cfRule type="expression" dxfId="2139" priority="2452" stopIfTrue="1">
      <formula>Y316=""</formula>
    </cfRule>
    <cfRule type="expression" dxfId="2138" priority="2453" stopIfTrue="1">
      <formula>Y316&lt;=0</formula>
    </cfRule>
    <cfRule type="expression" dxfId="2137" priority="2454" stopIfTrue="1">
      <formula>Y316&lt;1</formula>
    </cfRule>
    <cfRule type="expression" dxfId="2136" priority="2455">
      <formula>Y316&gt;=1</formula>
    </cfRule>
  </conditionalFormatting>
  <conditionalFormatting sqref="V316">
    <cfRule type="expression" dxfId="2135" priority="2448" stopIfTrue="1">
      <formula>V316=""</formula>
    </cfRule>
    <cfRule type="expression" dxfId="2134" priority="2449" stopIfTrue="1">
      <formula>V316&lt;=0</formula>
    </cfRule>
    <cfRule type="expression" dxfId="2133" priority="2450" stopIfTrue="1">
      <formula>V316&lt;1</formula>
    </cfRule>
    <cfRule type="expression" dxfId="2132" priority="2451">
      <formula>V316&gt;=1</formula>
    </cfRule>
  </conditionalFormatting>
  <conditionalFormatting sqref="V316">
    <cfRule type="expression" dxfId="2131" priority="2444" stopIfTrue="1">
      <formula>V316=""</formula>
    </cfRule>
    <cfRule type="expression" dxfId="2130" priority="2445" stopIfTrue="1">
      <formula>V316&lt;=0</formula>
    </cfRule>
    <cfRule type="expression" dxfId="2129" priority="2446" stopIfTrue="1">
      <formula>V316&lt;1</formula>
    </cfRule>
    <cfRule type="expression" dxfId="2128" priority="2447">
      <formula>V316&gt;=1</formula>
    </cfRule>
  </conditionalFormatting>
  <conditionalFormatting sqref="AA164 Y164 U164:W164 O164:Q164 S164">
    <cfRule type="expression" dxfId="2127" priority="2440" stopIfTrue="1">
      <formula>O164=""</formula>
    </cfRule>
    <cfRule type="expression" dxfId="2126" priority="2441" stopIfTrue="1">
      <formula>O164&lt;=0</formula>
    </cfRule>
    <cfRule type="expression" dxfId="2125" priority="2442" stopIfTrue="1">
      <formula>O164&lt;1</formula>
    </cfRule>
    <cfRule type="expression" dxfId="2124" priority="2443">
      <formula>O164&gt;=1</formula>
    </cfRule>
  </conditionalFormatting>
  <conditionalFormatting sqref="T164">
    <cfRule type="expression" dxfId="2123" priority="2437" stopIfTrue="1">
      <formula>AND(U164="", V164="", W164="")</formula>
    </cfRule>
    <cfRule type="expression" dxfId="2122" priority="2438" stopIfTrue="1">
      <formula>AND(U164&lt;&gt;"",V164&lt;&gt;"",W164&lt;&gt;"",T164&lt;1)</formula>
    </cfRule>
    <cfRule type="expression" dxfId="2121" priority="2439">
      <formula>AND(U164&lt;&gt;"",V164&lt;&gt;"",W164&lt;&gt;"",T164&gt;=1)</formula>
    </cfRule>
  </conditionalFormatting>
  <conditionalFormatting sqref="R164 Z164 X164">
    <cfRule type="expression" dxfId="2120" priority="2434" stopIfTrue="1">
      <formula>S164=""</formula>
    </cfRule>
    <cfRule type="expression" dxfId="2119" priority="2435" stopIfTrue="1">
      <formula>AND(S164&lt;&gt;"",R164&lt;1)</formula>
    </cfRule>
    <cfRule type="expression" dxfId="2118" priority="2436">
      <formula>AND(S164&lt;&gt;"",R164&gt;=1)</formula>
    </cfRule>
  </conditionalFormatting>
  <conditionalFormatting sqref="T164">
    <cfRule type="expression" dxfId="2117" priority="2431" stopIfTrue="1">
      <formula>AND(U164="", V164="", W164="")</formula>
    </cfRule>
    <cfRule type="expression" dxfId="2116" priority="2432" stopIfTrue="1">
      <formula>AND(OR(U164&lt;&gt;"",V164&lt;&gt;"",W164&lt;&gt;""),OR(T164&lt;1,T164=""))</formula>
    </cfRule>
    <cfRule type="expression" dxfId="2115" priority="2433">
      <formula>AND(U164&lt;&gt;"",V164&lt;&gt;"",W164&lt;&gt;"",T164&gt;=1)</formula>
    </cfRule>
  </conditionalFormatting>
  <conditionalFormatting sqref="N164">
    <cfRule type="expression" dxfId="2114" priority="2428" stopIfTrue="1">
      <formula>AND(O164="",P164="",Q164="")</formula>
    </cfRule>
    <cfRule type="expression" dxfId="2113" priority="2429" stopIfTrue="1">
      <formula>AND(OR(O164&lt;&gt;"",P164&lt;&gt;"",Q164&lt;&gt;""),OR(N164&lt;1,N164=""))</formula>
    </cfRule>
    <cfRule type="expression" dxfId="2112" priority="2430">
      <formula>AND(O164&lt;&gt;"",P164&lt;&gt;"",Q164&lt;&gt;"",N164&gt;=1)</formula>
    </cfRule>
  </conditionalFormatting>
  <conditionalFormatting sqref="AA169 Y169 W169 O166:Q169 S166:S169">
    <cfRule type="expression" dxfId="2111" priority="2424" stopIfTrue="1">
      <formula>O166=""</formula>
    </cfRule>
    <cfRule type="expression" dxfId="2110" priority="2425" stopIfTrue="1">
      <formula>O166&lt;=0</formula>
    </cfRule>
    <cfRule type="expression" dxfId="2109" priority="2426" stopIfTrue="1">
      <formula>O166&lt;1</formula>
    </cfRule>
    <cfRule type="expression" dxfId="2108" priority="2427">
      <formula>O166&gt;=1</formula>
    </cfRule>
  </conditionalFormatting>
  <conditionalFormatting sqref="R166:R169 Z169 X169">
    <cfRule type="expression" dxfId="2107" priority="2421" stopIfTrue="1">
      <formula>S166=""</formula>
    </cfRule>
    <cfRule type="expression" dxfId="2106" priority="2422" stopIfTrue="1">
      <formula>AND(S166&lt;&gt;"",R166&lt;1)</formula>
    </cfRule>
    <cfRule type="expression" dxfId="2105" priority="2423">
      <formula>AND(S166&lt;&gt;"",R166&gt;=1)</formula>
    </cfRule>
  </conditionalFormatting>
  <conditionalFormatting sqref="N166:N169">
    <cfRule type="expression" dxfId="2104" priority="2418" stopIfTrue="1">
      <formula>AND(O166="",P166="",Q166="")</formula>
    </cfRule>
    <cfRule type="expression" dxfId="2103" priority="2419" stopIfTrue="1">
      <formula>AND(OR(O166&lt;&gt;"",P166&lt;&gt;"",Q166&lt;&gt;""),OR(N166&lt;1,N166=""))</formula>
    </cfRule>
    <cfRule type="expression" dxfId="2102" priority="2420">
      <formula>AND(O166&lt;&gt;"",P166&lt;&gt;"",Q166&lt;&gt;"",N166&gt;=1)</formula>
    </cfRule>
  </conditionalFormatting>
  <conditionalFormatting sqref="O172:Q174 S172:S174">
    <cfRule type="expression" dxfId="2101" priority="2414" stopIfTrue="1">
      <formula>O172=""</formula>
    </cfRule>
    <cfRule type="expression" dxfId="2100" priority="2415" stopIfTrue="1">
      <formula>O172&lt;=0</formula>
    </cfRule>
    <cfRule type="expression" dxfId="2099" priority="2416" stopIfTrue="1">
      <formula>O172&lt;1</formula>
    </cfRule>
    <cfRule type="expression" dxfId="2098" priority="2417">
      <formula>O172&gt;=1</formula>
    </cfRule>
  </conditionalFormatting>
  <conditionalFormatting sqref="R172:R174">
    <cfRule type="expression" dxfId="2097" priority="2411" stopIfTrue="1">
      <formula>S172=""</formula>
    </cfRule>
    <cfRule type="expression" dxfId="2096" priority="2412" stopIfTrue="1">
      <formula>AND(S172&lt;&gt;"",R172&lt;1)</formula>
    </cfRule>
    <cfRule type="expression" dxfId="2095" priority="2413">
      <formula>AND(S172&lt;&gt;"",R172&gt;=1)</formula>
    </cfRule>
  </conditionalFormatting>
  <conditionalFormatting sqref="N172:N174">
    <cfRule type="expression" dxfId="2094" priority="2408" stopIfTrue="1">
      <formula>AND(O172="",P172="",Q172="")</formula>
    </cfRule>
    <cfRule type="expression" dxfId="2093" priority="2409" stopIfTrue="1">
      <formula>AND(OR(O172&lt;&gt;"",P172&lt;&gt;"",Q172&lt;&gt;""),OR(N172&lt;1,N172=""))</formula>
    </cfRule>
    <cfRule type="expression" dxfId="2092" priority="2410">
      <formula>AND(O172&lt;&gt;"",P172&lt;&gt;"",Q172&lt;&gt;"",N172&gt;=1)</formula>
    </cfRule>
  </conditionalFormatting>
  <conditionalFormatting sqref="O176:Q179 S176:S179">
    <cfRule type="expression" dxfId="2091" priority="2404" stopIfTrue="1">
      <formula>O176=""</formula>
    </cfRule>
    <cfRule type="expression" dxfId="2090" priority="2405" stopIfTrue="1">
      <formula>O176&lt;=0</formula>
    </cfRule>
    <cfRule type="expression" dxfId="2089" priority="2406" stopIfTrue="1">
      <formula>O176&lt;1</formula>
    </cfRule>
    <cfRule type="expression" dxfId="2088" priority="2407">
      <formula>O176&gt;=1</formula>
    </cfRule>
  </conditionalFormatting>
  <conditionalFormatting sqref="R176:R179">
    <cfRule type="expression" dxfId="2087" priority="2401" stopIfTrue="1">
      <formula>S176=""</formula>
    </cfRule>
    <cfRule type="expression" dxfId="2086" priority="2402" stopIfTrue="1">
      <formula>AND(S176&lt;&gt;"",R176&lt;1)</formula>
    </cfRule>
    <cfRule type="expression" dxfId="2085" priority="2403">
      <formula>AND(S176&lt;&gt;"",R176&gt;=1)</formula>
    </cfRule>
  </conditionalFormatting>
  <conditionalFormatting sqref="N176:N179">
    <cfRule type="expression" dxfId="2084" priority="2398" stopIfTrue="1">
      <formula>AND(O176="",P176="",Q176="")</formula>
    </cfRule>
    <cfRule type="expression" dxfId="2083" priority="2399" stopIfTrue="1">
      <formula>AND(OR(O176&lt;&gt;"",P176&lt;&gt;"",Q176&lt;&gt;""),OR(N176&lt;1,N176=""))</formula>
    </cfRule>
    <cfRule type="expression" dxfId="2082" priority="2400">
      <formula>AND(O176&lt;&gt;"",P176&lt;&gt;"",Q176&lt;&gt;"",N176&gt;=1)</formula>
    </cfRule>
  </conditionalFormatting>
  <conditionalFormatting sqref="AA165 Y165 U165:W165 O165:Q165 S165">
    <cfRule type="expression" dxfId="2081" priority="2394" stopIfTrue="1">
      <formula>O165=""</formula>
    </cfRule>
    <cfRule type="expression" dxfId="2080" priority="2395" stopIfTrue="1">
      <formula>O165&lt;=0</formula>
    </cfRule>
    <cfRule type="expression" dxfId="2079" priority="2396" stopIfTrue="1">
      <formula>O165&lt;1</formula>
    </cfRule>
    <cfRule type="expression" dxfId="2078" priority="2397">
      <formula>O165&gt;=1</formula>
    </cfRule>
  </conditionalFormatting>
  <conditionalFormatting sqref="T165">
    <cfRule type="expression" dxfId="2077" priority="2391" stopIfTrue="1">
      <formula>AND(U165="", V165="", W165="")</formula>
    </cfRule>
    <cfRule type="expression" dxfId="2076" priority="2392" stopIfTrue="1">
      <formula>AND(U165&lt;&gt;"",V165&lt;&gt;"",W165&lt;&gt;"",T165&lt;1)</formula>
    </cfRule>
    <cfRule type="expression" dxfId="2075" priority="2393">
      <formula>AND(U165&lt;&gt;"",V165&lt;&gt;"",W165&lt;&gt;"",T165&gt;=1)</formula>
    </cfRule>
  </conditionalFormatting>
  <conditionalFormatting sqref="R165 Z165 X165">
    <cfRule type="expression" dxfId="2074" priority="2388" stopIfTrue="1">
      <formula>S165=""</formula>
    </cfRule>
    <cfRule type="expression" dxfId="2073" priority="2389" stopIfTrue="1">
      <formula>AND(S165&lt;&gt;"",R165&lt;1)</formula>
    </cfRule>
    <cfRule type="expression" dxfId="2072" priority="2390">
      <formula>AND(S165&lt;&gt;"",R165&gt;=1)</formula>
    </cfRule>
  </conditionalFormatting>
  <conditionalFormatting sqref="T165">
    <cfRule type="expression" dxfId="2071" priority="2385" stopIfTrue="1">
      <formula>AND(U165="", V165="", W165="")</formula>
    </cfRule>
    <cfRule type="expression" dxfId="2070" priority="2386" stopIfTrue="1">
      <formula>AND(OR(U165&lt;&gt;"",V165&lt;&gt;"",W165&lt;&gt;""),OR(T165&lt;1,T165=""))</formula>
    </cfRule>
    <cfRule type="expression" dxfId="2069" priority="2387">
      <formula>AND(U165&lt;&gt;"",V165&lt;&gt;"",W165&lt;&gt;"",T165&gt;=1)</formula>
    </cfRule>
  </conditionalFormatting>
  <conditionalFormatting sqref="N165">
    <cfRule type="expression" dxfId="2068" priority="2382" stopIfTrue="1">
      <formula>AND(O165="",P165="",Q165="")</formula>
    </cfRule>
    <cfRule type="expression" dxfId="2067" priority="2383" stopIfTrue="1">
      <formula>AND(OR(O165&lt;&gt;"",P165&lt;&gt;"",Q165&lt;&gt;""),OR(N165&lt;1,N165=""))</formula>
    </cfRule>
    <cfRule type="expression" dxfId="2066" priority="2384">
      <formula>AND(O165&lt;&gt;"",P165&lt;&gt;"",Q165&lt;&gt;"",N165&gt;=1)</formula>
    </cfRule>
  </conditionalFormatting>
  <conditionalFormatting sqref="AA170 Y170 U170:W170 O170:Q170 S170">
    <cfRule type="expression" dxfId="2065" priority="2378" stopIfTrue="1">
      <formula>O170=""</formula>
    </cfRule>
    <cfRule type="expression" dxfId="2064" priority="2379" stopIfTrue="1">
      <formula>O170&lt;=0</formula>
    </cfRule>
    <cfRule type="expression" dxfId="2063" priority="2380" stopIfTrue="1">
      <formula>O170&lt;1</formula>
    </cfRule>
    <cfRule type="expression" dxfId="2062" priority="2381">
      <formula>O170&gt;=1</formula>
    </cfRule>
  </conditionalFormatting>
  <conditionalFormatting sqref="T170">
    <cfRule type="expression" dxfId="2061" priority="2375" stopIfTrue="1">
      <formula>AND(U170="", V170="", W170="")</formula>
    </cfRule>
    <cfRule type="expression" dxfId="2060" priority="2376" stopIfTrue="1">
      <formula>AND(U170&lt;&gt;"",V170&lt;&gt;"",W170&lt;&gt;"",T170&lt;1)</formula>
    </cfRule>
    <cfRule type="expression" dxfId="2059" priority="2377">
      <formula>AND(U170&lt;&gt;"",V170&lt;&gt;"",W170&lt;&gt;"",T170&gt;=1)</formula>
    </cfRule>
  </conditionalFormatting>
  <conditionalFormatting sqref="R170 Z170 X170">
    <cfRule type="expression" dxfId="2058" priority="2372" stopIfTrue="1">
      <formula>S170=""</formula>
    </cfRule>
    <cfRule type="expression" dxfId="2057" priority="2373" stopIfTrue="1">
      <formula>AND(S170&lt;&gt;"",R170&lt;1)</formula>
    </cfRule>
    <cfRule type="expression" dxfId="2056" priority="2374">
      <formula>AND(S170&lt;&gt;"",R170&gt;=1)</formula>
    </cfRule>
  </conditionalFormatting>
  <conditionalFormatting sqref="T170">
    <cfRule type="expression" dxfId="2055" priority="2369" stopIfTrue="1">
      <formula>AND(U170="", V170="", W170="")</formula>
    </cfRule>
    <cfRule type="expression" dxfId="2054" priority="2370" stopIfTrue="1">
      <formula>AND(OR(U170&lt;&gt;"",V170&lt;&gt;"",W170&lt;&gt;""),OR(T170&lt;1,T170=""))</formula>
    </cfRule>
    <cfRule type="expression" dxfId="2053" priority="2371">
      <formula>AND(U170&lt;&gt;"",V170&lt;&gt;"",W170&lt;&gt;"",T170&gt;=1)</formula>
    </cfRule>
  </conditionalFormatting>
  <conditionalFormatting sqref="N170">
    <cfRule type="expression" dxfId="2052" priority="2366" stopIfTrue="1">
      <formula>AND(O170="",P170="",Q170="")</formula>
    </cfRule>
    <cfRule type="expression" dxfId="2051" priority="2367" stopIfTrue="1">
      <formula>AND(OR(O170&lt;&gt;"",P170&lt;&gt;"",Q170&lt;&gt;""),OR(N170&lt;1,N170=""))</formula>
    </cfRule>
    <cfRule type="expression" dxfId="2050" priority="2368">
      <formula>AND(O170&lt;&gt;"",P170&lt;&gt;"",Q170&lt;&gt;"",N170&gt;=1)</formula>
    </cfRule>
  </conditionalFormatting>
  <conditionalFormatting sqref="AA175 Y175 U175:W175 O175:Q175 S175">
    <cfRule type="expression" dxfId="2049" priority="2362" stopIfTrue="1">
      <formula>O175=""</formula>
    </cfRule>
    <cfRule type="expression" dxfId="2048" priority="2363" stopIfTrue="1">
      <formula>O175&lt;=0</formula>
    </cfRule>
    <cfRule type="expression" dxfId="2047" priority="2364" stopIfTrue="1">
      <formula>O175&lt;1</formula>
    </cfRule>
    <cfRule type="expression" dxfId="2046" priority="2365">
      <formula>O175&gt;=1</formula>
    </cfRule>
  </conditionalFormatting>
  <conditionalFormatting sqref="T175">
    <cfRule type="expression" dxfId="2045" priority="2359" stopIfTrue="1">
      <formula>AND(U175="", V175="", W175="")</formula>
    </cfRule>
    <cfRule type="expression" dxfId="2044" priority="2360" stopIfTrue="1">
      <formula>AND(U175&lt;&gt;"",V175&lt;&gt;"",W175&lt;&gt;"",T175&lt;1)</formula>
    </cfRule>
    <cfRule type="expression" dxfId="2043" priority="2361">
      <formula>AND(U175&lt;&gt;"",V175&lt;&gt;"",W175&lt;&gt;"",T175&gt;=1)</formula>
    </cfRule>
  </conditionalFormatting>
  <conditionalFormatting sqref="R175 Z175 X175">
    <cfRule type="expression" dxfId="2042" priority="2356" stopIfTrue="1">
      <formula>S175=""</formula>
    </cfRule>
    <cfRule type="expression" dxfId="2041" priority="2357" stopIfTrue="1">
      <formula>AND(S175&lt;&gt;"",R175&lt;1)</formula>
    </cfRule>
    <cfRule type="expression" dxfId="2040" priority="2358">
      <formula>AND(S175&lt;&gt;"",R175&gt;=1)</formula>
    </cfRule>
  </conditionalFormatting>
  <conditionalFormatting sqref="T175">
    <cfRule type="expression" dxfId="2039" priority="2353" stopIfTrue="1">
      <formula>AND(U175="", V175="", W175="")</formula>
    </cfRule>
    <cfRule type="expression" dxfId="2038" priority="2354" stopIfTrue="1">
      <formula>AND(OR(U175&lt;&gt;"",V175&lt;&gt;"",W175&lt;&gt;""),OR(T175&lt;1,T175=""))</formula>
    </cfRule>
    <cfRule type="expression" dxfId="2037" priority="2355">
      <formula>AND(U175&lt;&gt;"",V175&lt;&gt;"",W175&lt;&gt;"",T175&gt;=1)</formula>
    </cfRule>
  </conditionalFormatting>
  <conditionalFormatting sqref="N175">
    <cfRule type="expression" dxfId="2036" priority="2350" stopIfTrue="1">
      <formula>AND(O175="",P175="",Q175="")</formula>
    </cfRule>
    <cfRule type="expression" dxfId="2035" priority="2351" stopIfTrue="1">
      <formula>AND(OR(O175&lt;&gt;"",P175&lt;&gt;"",Q175&lt;&gt;""),OR(N175&lt;1,N175=""))</formula>
    </cfRule>
    <cfRule type="expression" dxfId="2034" priority="2352">
      <formula>AND(O175&lt;&gt;"",P175&lt;&gt;"",Q175&lt;&gt;"",N175&gt;=1)</formula>
    </cfRule>
  </conditionalFormatting>
  <conditionalFormatting sqref="O171:Q171 S171">
    <cfRule type="expression" dxfId="2033" priority="2346" stopIfTrue="1">
      <formula>O171=""</formula>
    </cfRule>
    <cfRule type="expression" dxfId="2032" priority="2347" stopIfTrue="1">
      <formula>O171&lt;=0</formula>
    </cfRule>
    <cfRule type="expression" dxfId="2031" priority="2348" stopIfTrue="1">
      <formula>O171&lt;1</formula>
    </cfRule>
    <cfRule type="expression" dxfId="2030" priority="2349">
      <formula>O171&gt;=1</formula>
    </cfRule>
  </conditionalFormatting>
  <conditionalFormatting sqref="R171">
    <cfRule type="expression" dxfId="2029" priority="2343" stopIfTrue="1">
      <formula>S171=""</formula>
    </cfRule>
    <cfRule type="expression" dxfId="2028" priority="2344" stopIfTrue="1">
      <formula>AND(S171&lt;&gt;"",R171&lt;1)</formula>
    </cfRule>
    <cfRule type="expression" dxfId="2027" priority="2345">
      <formula>AND(S171&lt;&gt;"",R171&gt;=1)</formula>
    </cfRule>
  </conditionalFormatting>
  <conditionalFormatting sqref="N171">
    <cfRule type="expression" dxfId="2026" priority="2340" stopIfTrue="1">
      <formula>AND(O171="",P171="",Q171="")</formula>
    </cfRule>
    <cfRule type="expression" dxfId="2025" priority="2341" stopIfTrue="1">
      <formula>AND(OR(O171&lt;&gt;"",P171&lt;&gt;"",Q171&lt;&gt;""),OR(N171&lt;1,N171=""))</formula>
    </cfRule>
    <cfRule type="expression" dxfId="2024" priority="2342">
      <formula>AND(O171&lt;&gt;"",P171&lt;&gt;"",Q171&lt;&gt;"",N171&gt;=1)</formula>
    </cfRule>
  </conditionalFormatting>
  <conditionalFormatting sqref="U166:W166">
    <cfRule type="expression" dxfId="2023" priority="2336" stopIfTrue="1">
      <formula>U166=""</formula>
    </cfRule>
    <cfRule type="expression" dxfId="2022" priority="2337" stopIfTrue="1">
      <formula>U166&lt;=0</formula>
    </cfRule>
    <cfRule type="expression" dxfId="2021" priority="2338" stopIfTrue="1">
      <formula>U166&lt;1</formula>
    </cfRule>
    <cfRule type="expression" dxfId="2020" priority="2339">
      <formula>U166&gt;=1</formula>
    </cfRule>
  </conditionalFormatting>
  <conditionalFormatting sqref="X166 Z166">
    <cfRule type="expression" dxfId="2019" priority="2333" stopIfTrue="1">
      <formula>Y166=""</formula>
    </cfRule>
    <cfRule type="expression" dxfId="2018" priority="2334" stopIfTrue="1">
      <formula>AND(Y166&lt;&gt;"",X166&lt;1)</formula>
    </cfRule>
    <cfRule type="expression" dxfId="2017" priority="2335">
      <formula>AND(Y166&lt;&gt;"",X166&gt;=1)</formula>
    </cfRule>
  </conditionalFormatting>
  <conditionalFormatting sqref="V167:W167">
    <cfRule type="expression" dxfId="2016" priority="2329" stopIfTrue="1">
      <formula>V167=""</formula>
    </cfRule>
    <cfRule type="expression" dxfId="2015" priority="2330" stopIfTrue="1">
      <formula>V167&lt;=0</formula>
    </cfRule>
    <cfRule type="expression" dxfId="2014" priority="2331" stopIfTrue="1">
      <formula>V167&lt;1</formula>
    </cfRule>
    <cfRule type="expression" dxfId="2013" priority="2332">
      <formula>V167&gt;=1</formula>
    </cfRule>
  </conditionalFormatting>
  <conditionalFormatting sqref="X167 Z167">
    <cfRule type="expression" dxfId="2012" priority="2326" stopIfTrue="1">
      <formula>Y167=""</formula>
    </cfRule>
    <cfRule type="expression" dxfId="2011" priority="2327" stopIfTrue="1">
      <formula>AND(Y167&lt;&gt;"",X167&lt;1)</formula>
    </cfRule>
    <cfRule type="expression" dxfId="2010" priority="2328">
      <formula>AND(Y167&lt;&gt;"",X167&gt;=1)</formula>
    </cfRule>
  </conditionalFormatting>
  <conditionalFormatting sqref="V168:W168">
    <cfRule type="expression" dxfId="2009" priority="2322" stopIfTrue="1">
      <formula>V168=""</formula>
    </cfRule>
    <cfRule type="expression" dxfId="2008" priority="2323" stopIfTrue="1">
      <formula>V168&lt;=0</formula>
    </cfRule>
    <cfRule type="expression" dxfId="2007" priority="2324" stopIfTrue="1">
      <formula>V168&lt;1</formula>
    </cfRule>
    <cfRule type="expression" dxfId="2006" priority="2325">
      <formula>V168&gt;=1</formula>
    </cfRule>
  </conditionalFormatting>
  <conditionalFormatting sqref="X168 Z168">
    <cfRule type="expression" dxfId="2005" priority="2319" stopIfTrue="1">
      <formula>Y168=""</formula>
    </cfRule>
    <cfRule type="expression" dxfId="2004" priority="2320" stopIfTrue="1">
      <formula>AND(Y168&lt;&gt;"",X168&lt;1)</formula>
    </cfRule>
    <cfRule type="expression" dxfId="2003" priority="2321">
      <formula>AND(Y168&lt;&gt;"",X168&gt;=1)</formula>
    </cfRule>
  </conditionalFormatting>
  <conditionalFormatting sqref="AA174 Y174 W174">
    <cfRule type="expression" dxfId="2002" priority="2311" stopIfTrue="1">
      <formula>W174=""</formula>
    </cfRule>
    <cfRule type="expression" dxfId="2001" priority="2312" stopIfTrue="1">
      <formula>W174&lt;=0</formula>
    </cfRule>
    <cfRule type="expression" dxfId="2000" priority="2313" stopIfTrue="1">
      <formula>W174&lt;1</formula>
    </cfRule>
    <cfRule type="expression" dxfId="1999" priority="2314">
      <formula>W174&gt;=1</formula>
    </cfRule>
  </conditionalFormatting>
  <conditionalFormatting sqref="Z174 X174">
    <cfRule type="expression" dxfId="1998" priority="2308" stopIfTrue="1">
      <formula>Y174=""</formula>
    </cfRule>
    <cfRule type="expression" dxfId="1997" priority="2309" stopIfTrue="1">
      <formula>AND(Y174&lt;&gt;"",X174&lt;1)</formula>
    </cfRule>
    <cfRule type="expression" dxfId="1996" priority="2310">
      <formula>AND(Y174&lt;&gt;"",X174&gt;=1)</formula>
    </cfRule>
  </conditionalFormatting>
  <conditionalFormatting sqref="V171:W171">
    <cfRule type="expression" dxfId="1995" priority="2304" stopIfTrue="1">
      <formula>V171=""</formula>
    </cfRule>
    <cfRule type="expression" dxfId="1994" priority="2305" stopIfTrue="1">
      <formula>V171&lt;=0</formula>
    </cfRule>
    <cfRule type="expression" dxfId="1993" priority="2306" stopIfTrue="1">
      <formula>V171&lt;1</formula>
    </cfRule>
    <cfRule type="expression" dxfId="1992" priority="2307">
      <formula>V171&gt;=1</formula>
    </cfRule>
  </conditionalFormatting>
  <conditionalFormatting sqref="X171 Z171">
    <cfRule type="expression" dxfId="1991" priority="2301" stopIfTrue="1">
      <formula>Y171=""</formula>
    </cfRule>
    <cfRule type="expression" dxfId="1990" priority="2302" stopIfTrue="1">
      <formula>AND(Y171&lt;&gt;"",X171&lt;1)</formula>
    </cfRule>
    <cfRule type="expression" dxfId="1989" priority="2303">
      <formula>AND(Y171&lt;&gt;"",X171&gt;=1)</formula>
    </cfRule>
  </conditionalFormatting>
  <conditionalFormatting sqref="V172:W172">
    <cfRule type="expression" dxfId="1988" priority="2297" stopIfTrue="1">
      <formula>V172=""</formula>
    </cfRule>
    <cfRule type="expression" dxfId="1987" priority="2298" stopIfTrue="1">
      <formula>V172&lt;=0</formula>
    </cfRule>
    <cfRule type="expression" dxfId="1986" priority="2299" stopIfTrue="1">
      <formula>V172&lt;1</formula>
    </cfRule>
    <cfRule type="expression" dxfId="1985" priority="2300">
      <formula>V172&gt;=1</formula>
    </cfRule>
  </conditionalFormatting>
  <conditionalFormatting sqref="X172 Z172">
    <cfRule type="expression" dxfId="1984" priority="2294" stopIfTrue="1">
      <formula>Y172=""</formula>
    </cfRule>
    <cfRule type="expression" dxfId="1983" priority="2295" stopIfTrue="1">
      <formula>AND(Y172&lt;&gt;"",X172&lt;1)</formula>
    </cfRule>
    <cfRule type="expression" dxfId="1982" priority="2296">
      <formula>AND(Y172&lt;&gt;"",X172&gt;=1)</formula>
    </cfRule>
  </conditionalFormatting>
  <conditionalFormatting sqref="U174">
    <cfRule type="expression" dxfId="1981" priority="2290" stopIfTrue="1">
      <formula>U174=""</formula>
    </cfRule>
    <cfRule type="expression" dxfId="1980" priority="2291" stopIfTrue="1">
      <formula>U174&lt;=0</formula>
    </cfRule>
    <cfRule type="expression" dxfId="1979" priority="2292" stopIfTrue="1">
      <formula>U174&lt;1</formula>
    </cfRule>
    <cfRule type="expression" dxfId="1978" priority="2293">
      <formula>U174&gt;=1</formula>
    </cfRule>
  </conditionalFormatting>
  <conditionalFormatting sqref="AA179 Y179 W179">
    <cfRule type="expression" dxfId="1977" priority="2286" stopIfTrue="1">
      <formula>W179=""</formula>
    </cfRule>
    <cfRule type="expression" dxfId="1976" priority="2287" stopIfTrue="1">
      <formula>W179&lt;=0</formula>
    </cfRule>
    <cfRule type="expression" dxfId="1975" priority="2288" stopIfTrue="1">
      <formula>W179&lt;1</formula>
    </cfRule>
    <cfRule type="expression" dxfId="1974" priority="2289">
      <formula>W179&gt;=1</formula>
    </cfRule>
  </conditionalFormatting>
  <conditionalFormatting sqref="Z179 X179">
    <cfRule type="expression" dxfId="1973" priority="2283" stopIfTrue="1">
      <formula>Y179=""</formula>
    </cfRule>
    <cfRule type="expression" dxfId="1972" priority="2284" stopIfTrue="1">
      <formula>AND(Y179&lt;&gt;"",X179&lt;1)</formula>
    </cfRule>
    <cfRule type="expression" dxfId="1971" priority="2285">
      <formula>AND(Y179&lt;&gt;"",X179&gt;=1)</formula>
    </cfRule>
  </conditionalFormatting>
  <conditionalFormatting sqref="V176:W176">
    <cfRule type="expression" dxfId="1970" priority="2279" stopIfTrue="1">
      <formula>V176=""</formula>
    </cfRule>
    <cfRule type="expression" dxfId="1969" priority="2280" stopIfTrue="1">
      <formula>V176&lt;=0</formula>
    </cfRule>
    <cfRule type="expression" dxfId="1968" priority="2281" stopIfTrue="1">
      <formula>V176&lt;1</formula>
    </cfRule>
    <cfRule type="expression" dxfId="1967" priority="2282">
      <formula>V176&gt;=1</formula>
    </cfRule>
  </conditionalFormatting>
  <conditionalFormatting sqref="X176 Z176">
    <cfRule type="expression" dxfId="1966" priority="2276" stopIfTrue="1">
      <formula>Y176=""</formula>
    </cfRule>
    <cfRule type="expression" dxfId="1965" priority="2277" stopIfTrue="1">
      <formula>AND(Y176&lt;&gt;"",X176&lt;1)</formula>
    </cfRule>
    <cfRule type="expression" dxfId="1964" priority="2278">
      <formula>AND(Y176&lt;&gt;"",X176&gt;=1)</formula>
    </cfRule>
  </conditionalFormatting>
  <conditionalFormatting sqref="V177:W177">
    <cfRule type="expression" dxfId="1963" priority="2272" stopIfTrue="1">
      <formula>V177=""</formula>
    </cfRule>
    <cfRule type="expression" dxfId="1962" priority="2273" stopIfTrue="1">
      <formula>V177&lt;=0</formula>
    </cfRule>
    <cfRule type="expression" dxfId="1961" priority="2274" stopIfTrue="1">
      <formula>V177&lt;1</formula>
    </cfRule>
    <cfRule type="expression" dxfId="1960" priority="2275">
      <formula>V177&gt;=1</formula>
    </cfRule>
  </conditionalFormatting>
  <conditionalFormatting sqref="X177 Z177">
    <cfRule type="expression" dxfId="1959" priority="2269" stopIfTrue="1">
      <formula>Y177=""</formula>
    </cfRule>
    <cfRule type="expression" dxfId="1958" priority="2270" stopIfTrue="1">
      <formula>AND(Y177&lt;&gt;"",X177&lt;1)</formula>
    </cfRule>
    <cfRule type="expression" dxfId="1957" priority="2271">
      <formula>AND(Y177&lt;&gt;"",X177&gt;=1)</formula>
    </cfRule>
  </conditionalFormatting>
  <conditionalFormatting sqref="U179">
    <cfRule type="expression" dxfId="1956" priority="2265" stopIfTrue="1">
      <formula>U179=""</formula>
    </cfRule>
    <cfRule type="expression" dxfId="1955" priority="2266" stopIfTrue="1">
      <formula>U179&lt;=0</formula>
    </cfRule>
    <cfRule type="expression" dxfId="1954" priority="2267" stopIfTrue="1">
      <formula>U179&lt;1</formula>
    </cfRule>
    <cfRule type="expression" dxfId="1953" priority="2268">
      <formula>U179&gt;=1</formula>
    </cfRule>
  </conditionalFormatting>
  <conditionalFormatting sqref="V173:W173">
    <cfRule type="expression" dxfId="1952" priority="2261" stopIfTrue="1">
      <formula>V173=""</formula>
    </cfRule>
    <cfRule type="expression" dxfId="1951" priority="2262" stopIfTrue="1">
      <formula>V173&lt;=0</formula>
    </cfRule>
    <cfRule type="expression" dxfId="1950" priority="2263" stopIfTrue="1">
      <formula>V173&lt;1</formula>
    </cfRule>
    <cfRule type="expression" dxfId="1949" priority="2264">
      <formula>V173&gt;=1</formula>
    </cfRule>
  </conditionalFormatting>
  <conditionalFormatting sqref="X173 Z173">
    <cfRule type="expression" dxfId="1948" priority="2258" stopIfTrue="1">
      <formula>Y173=""</formula>
    </cfRule>
    <cfRule type="expression" dxfId="1947" priority="2259" stopIfTrue="1">
      <formula>AND(Y173&lt;&gt;"",X173&lt;1)</formula>
    </cfRule>
    <cfRule type="expression" dxfId="1946" priority="2260">
      <formula>AND(Y173&lt;&gt;"",X173&gt;=1)</formula>
    </cfRule>
  </conditionalFormatting>
  <conditionalFormatting sqref="V178:W178">
    <cfRule type="expression" dxfId="1945" priority="2254" stopIfTrue="1">
      <formula>V178=""</formula>
    </cfRule>
    <cfRule type="expression" dxfId="1944" priority="2255" stopIfTrue="1">
      <formula>V178&lt;=0</formula>
    </cfRule>
    <cfRule type="expression" dxfId="1943" priority="2256" stopIfTrue="1">
      <formula>V178&lt;1</formula>
    </cfRule>
    <cfRule type="expression" dxfId="1942" priority="2257">
      <formula>V178&gt;=1</formula>
    </cfRule>
  </conditionalFormatting>
  <conditionalFormatting sqref="X178 Z178">
    <cfRule type="expression" dxfId="1941" priority="2251" stopIfTrue="1">
      <formula>Y178=""</formula>
    </cfRule>
    <cfRule type="expression" dxfId="1940" priority="2252" stopIfTrue="1">
      <formula>AND(Y178&lt;&gt;"",X178&lt;1)</formula>
    </cfRule>
    <cfRule type="expression" dxfId="1939" priority="2253">
      <formula>AND(Y178&lt;&gt;"",X178&gt;=1)</formula>
    </cfRule>
  </conditionalFormatting>
  <conditionalFormatting sqref="V571">
    <cfRule type="expression" dxfId="1938" priority="2247" stopIfTrue="1">
      <formula>V571=""</formula>
    </cfRule>
    <cfRule type="expression" dxfId="1937" priority="2248" stopIfTrue="1">
      <formula>V571&lt;=0</formula>
    </cfRule>
    <cfRule type="expression" dxfId="1936" priority="2249" stopIfTrue="1">
      <formula>V571&lt;1</formula>
    </cfRule>
    <cfRule type="expression" dxfId="1935" priority="2250">
      <formula>V571&gt;=1</formula>
    </cfRule>
  </conditionalFormatting>
  <conditionalFormatting sqref="V571">
    <cfRule type="expression" dxfId="1934" priority="2243" stopIfTrue="1">
      <formula>V571=""</formula>
    </cfRule>
    <cfRule type="expression" dxfId="1933" priority="2244" stopIfTrue="1">
      <formula>V571&lt;=0</formula>
    </cfRule>
    <cfRule type="expression" dxfId="1932" priority="2245" stopIfTrue="1">
      <formula>V571&lt;1</formula>
    </cfRule>
    <cfRule type="expression" dxfId="1931" priority="2246">
      <formula>V571&gt;=1</formula>
    </cfRule>
  </conditionalFormatting>
  <conditionalFormatting sqref="W571">
    <cfRule type="expression" dxfId="1930" priority="2239" stopIfTrue="1">
      <formula>W571=""</formula>
    </cfRule>
    <cfRule type="expression" dxfId="1929" priority="2240" stopIfTrue="1">
      <formula>W571&lt;=0</formula>
    </cfRule>
    <cfRule type="expression" dxfId="1928" priority="2241" stopIfTrue="1">
      <formula>W571&lt;1</formula>
    </cfRule>
    <cfRule type="expression" dxfId="1927" priority="2242">
      <formula>W571&gt;=1</formula>
    </cfRule>
  </conditionalFormatting>
  <conditionalFormatting sqref="W571">
    <cfRule type="expression" dxfId="1926" priority="2235" stopIfTrue="1">
      <formula>W571=""</formula>
    </cfRule>
    <cfRule type="expression" dxfId="1925" priority="2236" stopIfTrue="1">
      <formula>W571&lt;=0</formula>
    </cfRule>
    <cfRule type="expression" dxfId="1924" priority="2237" stopIfTrue="1">
      <formula>W571&lt;1</formula>
    </cfRule>
    <cfRule type="expression" dxfId="1923" priority="2238">
      <formula>W571&gt;=1</formula>
    </cfRule>
  </conditionalFormatting>
  <conditionalFormatting sqref="Y571">
    <cfRule type="expression" dxfId="1922" priority="2231" stopIfTrue="1">
      <formula>Y571=""</formula>
    </cfRule>
    <cfRule type="expression" dxfId="1921" priority="2232" stopIfTrue="1">
      <formula>Y571&lt;=0</formula>
    </cfRule>
    <cfRule type="expression" dxfId="1920" priority="2233" stopIfTrue="1">
      <formula>Y571&lt;1</formula>
    </cfRule>
    <cfRule type="expression" dxfId="1919" priority="2234">
      <formula>Y571&gt;=1</formula>
    </cfRule>
  </conditionalFormatting>
  <conditionalFormatting sqref="Y571">
    <cfRule type="expression" dxfId="1918" priority="2227" stopIfTrue="1">
      <formula>Y571=""</formula>
    </cfRule>
    <cfRule type="expression" dxfId="1917" priority="2228" stopIfTrue="1">
      <formula>Y571&lt;=0</formula>
    </cfRule>
    <cfRule type="expression" dxfId="1916" priority="2229" stopIfTrue="1">
      <formula>Y571&lt;1</formula>
    </cfRule>
    <cfRule type="expression" dxfId="1915" priority="2230">
      <formula>Y571&gt;=1</formula>
    </cfRule>
  </conditionalFormatting>
  <conditionalFormatting sqref="AA571">
    <cfRule type="expression" dxfId="1914" priority="2223" stopIfTrue="1">
      <formula>AA571=""</formula>
    </cfRule>
    <cfRule type="expression" dxfId="1913" priority="2224" stopIfTrue="1">
      <formula>AA571&lt;=0</formula>
    </cfRule>
    <cfRule type="expression" dxfId="1912" priority="2225" stopIfTrue="1">
      <formula>AA571&lt;1</formula>
    </cfRule>
    <cfRule type="expression" dxfId="1911" priority="2226">
      <formula>AA571&gt;=1</formula>
    </cfRule>
  </conditionalFormatting>
  <conditionalFormatting sqref="AA571">
    <cfRule type="expression" dxfId="1910" priority="2219" stopIfTrue="1">
      <formula>AA571=""</formula>
    </cfRule>
    <cfRule type="expression" dxfId="1909" priority="2220" stopIfTrue="1">
      <formula>AA571&lt;=0</formula>
    </cfRule>
    <cfRule type="expression" dxfId="1908" priority="2221" stopIfTrue="1">
      <formula>AA571&lt;1</formula>
    </cfRule>
    <cfRule type="expression" dxfId="1907" priority="2222">
      <formula>AA571&gt;=1</formula>
    </cfRule>
  </conditionalFormatting>
  <conditionalFormatting sqref="O582 S582">
    <cfRule type="expression" dxfId="1906" priority="2208" stopIfTrue="1">
      <formula>O582=""</formula>
    </cfRule>
    <cfRule type="expression" dxfId="1905" priority="2209" stopIfTrue="1">
      <formula>O582&lt;=0</formula>
    </cfRule>
    <cfRule type="expression" dxfId="1904" priority="2210" stopIfTrue="1">
      <formula>O582&lt;1</formula>
    </cfRule>
    <cfRule type="expression" dxfId="1903" priority="2211">
      <formula>O582&gt;=1</formula>
    </cfRule>
  </conditionalFormatting>
  <conditionalFormatting sqref="X103">
    <cfRule type="expression" dxfId="1902" priority="2216" stopIfTrue="1">
      <formula>Y103=""</formula>
    </cfRule>
    <cfRule type="expression" dxfId="1901" priority="2217" stopIfTrue="1">
      <formula>AND(Y103&lt;&gt;"",X103&lt;1)</formula>
    </cfRule>
    <cfRule type="expression" dxfId="1900" priority="2218">
      <formula>AND(Y103&lt;&gt;"",X103&gt;=1)</formula>
    </cfRule>
  </conditionalFormatting>
  <conditionalFormatting sqref="T582">
    <cfRule type="expression" dxfId="1899" priority="2213" stopIfTrue="1">
      <formula>AND(U582="", V582="", W582="")</formula>
    </cfRule>
    <cfRule type="expression" dxfId="1898" priority="2214" stopIfTrue="1">
      <formula>AND(OR(U582&lt;&gt;"",V582&lt;&gt;"",W582&lt;&gt;""),OR(T582&lt;1,T582=""))</formula>
    </cfRule>
    <cfRule type="expression" dxfId="1897" priority="2215">
      <formula>AND(U582&lt;&gt;"",V582&lt;&gt;"",W582&lt;&gt;"",T582&gt;=1)</formula>
    </cfRule>
  </conditionalFormatting>
  <conditionalFormatting sqref="L582">
    <cfRule type="expression" dxfId="1896" priority="2170" stopIfTrue="1">
      <formula>L582=""</formula>
    </cfRule>
    <cfRule type="expression" dxfId="1895" priority="2171" stopIfTrue="1">
      <formula>L582&lt;=0</formula>
    </cfRule>
    <cfRule type="expression" dxfId="1894" priority="2172" stopIfTrue="1">
      <formula>L582&lt;1</formula>
    </cfRule>
    <cfRule type="expression" dxfId="1893" priority="2173">
      <formula>L582&gt;=1</formula>
    </cfRule>
  </conditionalFormatting>
  <conditionalFormatting sqref="P582">
    <cfRule type="expression" dxfId="1892" priority="2186" stopIfTrue="1">
      <formula>P582=""</formula>
    </cfRule>
    <cfRule type="expression" dxfId="1891" priority="2187" stopIfTrue="1">
      <formula>P582&lt;=0</formula>
    </cfRule>
    <cfRule type="expression" dxfId="1890" priority="2188" stopIfTrue="1">
      <formula>P582&lt;1</formula>
    </cfRule>
    <cfRule type="expression" dxfId="1889" priority="2189">
      <formula>P582&gt;=1</formula>
    </cfRule>
  </conditionalFormatting>
  <conditionalFormatting sqref="P582">
    <cfRule type="expression" dxfId="1888" priority="2182" stopIfTrue="1">
      <formula>P582=""</formula>
    </cfRule>
    <cfRule type="expression" dxfId="1887" priority="2183" stopIfTrue="1">
      <formula>P582&lt;=0</formula>
    </cfRule>
    <cfRule type="expression" dxfId="1886" priority="2184" stopIfTrue="1">
      <formula>P582&lt;1</formula>
    </cfRule>
    <cfRule type="expression" dxfId="1885" priority="2185">
      <formula>P582&gt;=1</formula>
    </cfRule>
  </conditionalFormatting>
  <conditionalFormatting sqref="Q582">
    <cfRule type="expression" dxfId="1884" priority="2178" stopIfTrue="1">
      <formula>Q582=""</formula>
    </cfRule>
    <cfRule type="expression" dxfId="1883" priority="2179" stopIfTrue="1">
      <formula>Q582&lt;=0</formula>
    </cfRule>
    <cfRule type="expression" dxfId="1882" priority="2180" stopIfTrue="1">
      <formula>Q582&lt;1</formula>
    </cfRule>
    <cfRule type="expression" dxfId="1881" priority="2181">
      <formula>Q582&gt;=1</formula>
    </cfRule>
  </conditionalFormatting>
  <conditionalFormatting sqref="Q582">
    <cfRule type="expression" dxfId="1880" priority="2174" stopIfTrue="1">
      <formula>Q582=""</formula>
    </cfRule>
    <cfRule type="expression" dxfId="1879" priority="2175" stopIfTrue="1">
      <formula>Q582&lt;=0</formula>
    </cfRule>
    <cfRule type="expression" dxfId="1878" priority="2176" stopIfTrue="1">
      <formula>Q582&lt;1</formula>
    </cfRule>
    <cfRule type="expression" dxfId="1877" priority="2177">
      <formula>Q582&gt;=1</formula>
    </cfRule>
  </conditionalFormatting>
  <conditionalFormatting sqref="T582">
    <cfRule type="expression" dxfId="1876" priority="2199" stopIfTrue="1">
      <formula>AND(U582="", V582="", W582="")</formula>
    </cfRule>
    <cfRule type="expression" dxfId="1875" priority="2200" stopIfTrue="1">
      <formula>AND(OR(U582&lt;&gt;"",V582&lt;&gt;"",W582&lt;&gt;""),OR(T582&lt;1,T582=""))</formula>
    </cfRule>
    <cfRule type="expression" dxfId="1874" priority="2201">
      <formula>AND(U582&lt;&gt;"",V582&lt;&gt;"",W582&lt;&gt;"",T582&gt;=1)</formula>
    </cfRule>
  </conditionalFormatting>
  <conditionalFormatting sqref="R582">
    <cfRule type="expression" dxfId="1873" priority="2196" stopIfTrue="1">
      <formula>S582=""</formula>
    </cfRule>
    <cfRule type="expression" dxfId="1872" priority="2197" stopIfTrue="1">
      <formula>AND(S582&lt;&gt;"",R582&lt;1)</formula>
    </cfRule>
    <cfRule type="expression" dxfId="1871" priority="2198">
      <formula>AND(S582&lt;&gt;"",R582&gt;=1)</formula>
    </cfRule>
  </conditionalFormatting>
  <conditionalFormatting sqref="X582">
    <cfRule type="expression" dxfId="1870" priority="2193" stopIfTrue="1">
      <formula>Y582=""</formula>
    </cfRule>
    <cfRule type="expression" dxfId="1869" priority="2194" stopIfTrue="1">
      <formula>AND(Y582&lt;&gt;"",X582&lt;1)</formula>
    </cfRule>
    <cfRule type="expression" dxfId="1868" priority="2195">
      <formula>AND(Y582&lt;&gt;"",X582&gt;=1)</formula>
    </cfRule>
  </conditionalFormatting>
  <conditionalFormatting sqref="Z582">
    <cfRule type="expression" dxfId="1867" priority="2190" stopIfTrue="1">
      <formula>AA582=""</formula>
    </cfRule>
    <cfRule type="expression" dxfId="1866" priority="2191" stopIfTrue="1">
      <formula>AND(AA582&lt;&gt;"",Z582&lt;1)</formula>
    </cfRule>
    <cfRule type="expression" dxfId="1865" priority="2192">
      <formula>AND(AA582&lt;&gt;"",Z582&gt;=1)</formula>
    </cfRule>
  </conditionalFormatting>
  <conditionalFormatting sqref="N582">
    <cfRule type="expression" dxfId="1864" priority="2202" stopIfTrue="1">
      <formula>AND(O582="",P582="",Q582="")</formula>
    </cfRule>
    <cfRule type="expression" dxfId="1863" priority="2203" stopIfTrue="1">
      <formula>AND(OR(O582&lt;&gt;"",P582&lt;&gt;"",Q582&lt;&gt;""),OR(N582&lt;1,N582=""))</formula>
    </cfRule>
    <cfRule type="expression" dxfId="1862" priority="2212">
      <formula>AND(O582&lt;&gt;"",P582&lt;&gt;"",Q582&lt;&gt;"",N582&gt;=1)</formula>
    </cfRule>
  </conditionalFormatting>
  <conditionalFormatting sqref="U582">
    <cfRule type="expression" dxfId="1861" priority="2166" stopIfTrue="1">
      <formula>U582=""</formula>
    </cfRule>
    <cfRule type="expression" dxfId="1860" priority="2167" stopIfTrue="1">
      <formula>U582&lt;=0</formula>
    </cfRule>
    <cfRule type="expression" dxfId="1859" priority="2168" stopIfTrue="1">
      <formula>U582&lt;1</formula>
    </cfRule>
    <cfRule type="expression" dxfId="1858" priority="2169">
      <formula>U582&gt;=1</formula>
    </cfRule>
  </conditionalFormatting>
  <conditionalFormatting sqref="U582">
    <cfRule type="expression" dxfId="1857" priority="2162" stopIfTrue="1">
      <formula>U582=""</formula>
    </cfRule>
    <cfRule type="expression" dxfId="1856" priority="2163" stopIfTrue="1">
      <formula>U582&lt;=0</formula>
    </cfRule>
    <cfRule type="expression" dxfId="1855" priority="2164" stopIfTrue="1">
      <formula>U582&lt;1</formula>
    </cfRule>
    <cfRule type="expression" dxfId="1854" priority="2165">
      <formula>U582&gt;=1</formula>
    </cfRule>
  </conditionalFormatting>
  <conditionalFormatting sqref="V582">
    <cfRule type="expression" dxfId="1853" priority="2158" stopIfTrue="1">
      <formula>V582=""</formula>
    </cfRule>
    <cfRule type="expression" dxfId="1852" priority="2159" stopIfTrue="1">
      <formula>V582&lt;=0</formula>
    </cfRule>
    <cfRule type="expression" dxfId="1851" priority="2160" stopIfTrue="1">
      <formula>V582&lt;1</formula>
    </cfRule>
    <cfRule type="expression" dxfId="1850" priority="2161">
      <formula>V582&gt;=1</formula>
    </cfRule>
  </conditionalFormatting>
  <conditionalFormatting sqref="V582">
    <cfRule type="expression" dxfId="1849" priority="2154" stopIfTrue="1">
      <formula>V582=""</formula>
    </cfRule>
    <cfRule type="expression" dxfId="1848" priority="2155" stopIfTrue="1">
      <formula>V582&lt;=0</formula>
    </cfRule>
    <cfRule type="expression" dxfId="1847" priority="2156" stopIfTrue="1">
      <formula>V582&lt;1</formula>
    </cfRule>
    <cfRule type="expression" dxfId="1846" priority="2157">
      <formula>V582&gt;=1</formula>
    </cfRule>
  </conditionalFormatting>
  <conditionalFormatting sqref="W582">
    <cfRule type="expression" dxfId="1845" priority="2150" stopIfTrue="1">
      <formula>W582=""</formula>
    </cfRule>
    <cfRule type="expression" dxfId="1844" priority="2151" stopIfTrue="1">
      <formula>W582&lt;=0</formula>
    </cfRule>
    <cfRule type="expression" dxfId="1843" priority="2152" stopIfTrue="1">
      <formula>W582&lt;1</formula>
    </cfRule>
    <cfRule type="expression" dxfId="1842" priority="2153">
      <formula>W582&gt;=1</formula>
    </cfRule>
  </conditionalFormatting>
  <conditionalFormatting sqref="W582">
    <cfRule type="expression" dxfId="1841" priority="2146" stopIfTrue="1">
      <formula>W582=""</formula>
    </cfRule>
    <cfRule type="expression" dxfId="1840" priority="2147" stopIfTrue="1">
      <formula>W582&lt;=0</formula>
    </cfRule>
    <cfRule type="expression" dxfId="1839" priority="2148" stopIfTrue="1">
      <formula>W582&lt;1</formula>
    </cfRule>
    <cfRule type="expression" dxfId="1838" priority="2149">
      <formula>W582&gt;=1</formula>
    </cfRule>
  </conditionalFormatting>
  <conditionalFormatting sqref="Y582">
    <cfRule type="expression" dxfId="1837" priority="2142" stopIfTrue="1">
      <formula>Y582=""</formula>
    </cfRule>
    <cfRule type="expression" dxfId="1836" priority="2143" stopIfTrue="1">
      <formula>Y582&lt;=0</formula>
    </cfRule>
    <cfRule type="expression" dxfId="1835" priority="2144" stopIfTrue="1">
      <formula>Y582&lt;1</formula>
    </cfRule>
    <cfRule type="expression" dxfId="1834" priority="2145">
      <formula>Y582&gt;=1</formula>
    </cfRule>
  </conditionalFormatting>
  <conditionalFormatting sqref="Y582">
    <cfRule type="expression" dxfId="1833" priority="2138" stopIfTrue="1">
      <formula>Y582=""</formula>
    </cfRule>
    <cfRule type="expression" dxfId="1832" priority="2139" stopIfTrue="1">
      <formula>Y582&lt;=0</formula>
    </cfRule>
    <cfRule type="expression" dxfId="1831" priority="2140" stopIfTrue="1">
      <formula>Y582&lt;1</formula>
    </cfRule>
    <cfRule type="expression" dxfId="1830" priority="2141">
      <formula>Y582&gt;=1</formula>
    </cfRule>
  </conditionalFormatting>
  <conditionalFormatting sqref="AA582">
    <cfRule type="expression" dxfId="1829" priority="2134" stopIfTrue="1">
      <formula>AA582=""</formula>
    </cfRule>
    <cfRule type="expression" dxfId="1828" priority="2135" stopIfTrue="1">
      <formula>AA582&lt;=0</formula>
    </cfRule>
    <cfRule type="expression" dxfId="1827" priority="2136" stopIfTrue="1">
      <formula>AA582&lt;1</formula>
    </cfRule>
    <cfRule type="expression" dxfId="1826" priority="2137">
      <formula>AA582&gt;=1</formula>
    </cfRule>
  </conditionalFormatting>
  <conditionalFormatting sqref="AA582">
    <cfRule type="expression" dxfId="1825" priority="2130" stopIfTrue="1">
      <formula>AA582=""</formula>
    </cfRule>
    <cfRule type="expression" dxfId="1824" priority="2131" stopIfTrue="1">
      <formula>AA582&lt;=0</formula>
    </cfRule>
    <cfRule type="expression" dxfId="1823" priority="2132" stopIfTrue="1">
      <formula>AA582&lt;1</formula>
    </cfRule>
    <cfRule type="expression" dxfId="1822" priority="2133">
      <formula>AA582&gt;=1</formula>
    </cfRule>
  </conditionalFormatting>
  <conditionalFormatting sqref="Y491">
    <cfRule type="expression" dxfId="1821" priority="2126" stopIfTrue="1">
      <formula>Y491=""</formula>
    </cfRule>
    <cfRule type="expression" dxfId="1820" priority="2127" stopIfTrue="1">
      <formula>Y491&lt;=0</formula>
    </cfRule>
    <cfRule type="expression" dxfId="1819" priority="2128" stopIfTrue="1">
      <formula>Y491&lt;1</formula>
    </cfRule>
    <cfRule type="expression" dxfId="1818" priority="2129">
      <formula>Y491&gt;=1</formula>
    </cfRule>
  </conditionalFormatting>
  <conditionalFormatting sqref="Y491">
    <cfRule type="expression" dxfId="1817" priority="2122" stopIfTrue="1">
      <formula>Y491=""</formula>
    </cfRule>
    <cfRule type="expression" dxfId="1816" priority="2123" stopIfTrue="1">
      <formula>Y491&lt;=0</formula>
    </cfRule>
    <cfRule type="expression" dxfId="1815" priority="2124" stopIfTrue="1">
      <formula>Y491&lt;1</formula>
    </cfRule>
    <cfRule type="expression" dxfId="1814" priority="2125">
      <formula>Y491&gt;=1</formula>
    </cfRule>
  </conditionalFormatting>
  <conditionalFormatting sqref="Y491">
    <cfRule type="expression" dxfId="1813" priority="2118" stopIfTrue="1">
      <formula>Y491=""</formula>
    </cfRule>
    <cfRule type="expression" dxfId="1812" priority="2119" stopIfTrue="1">
      <formula>Y491&lt;=0</formula>
    </cfRule>
    <cfRule type="expression" dxfId="1811" priority="2120" stopIfTrue="1">
      <formula>Y491&lt;1</formula>
    </cfRule>
    <cfRule type="expression" dxfId="1810" priority="2121">
      <formula>Y491&gt;=1</formula>
    </cfRule>
  </conditionalFormatting>
  <conditionalFormatting sqref="Y491">
    <cfRule type="expression" dxfId="1809" priority="2114" stopIfTrue="1">
      <formula>Y491=""</formula>
    </cfRule>
    <cfRule type="expression" dxfId="1808" priority="2115" stopIfTrue="1">
      <formula>Y491&lt;=0</formula>
    </cfRule>
    <cfRule type="expression" dxfId="1807" priority="2116" stopIfTrue="1">
      <formula>Y491&lt;1</formula>
    </cfRule>
    <cfRule type="expression" dxfId="1806" priority="2117">
      <formula>Y491&gt;=1</formula>
    </cfRule>
  </conditionalFormatting>
  <conditionalFormatting sqref="AA491">
    <cfRule type="expression" dxfId="1805" priority="2110" stopIfTrue="1">
      <formula>AA491=""</formula>
    </cfRule>
    <cfRule type="expression" dxfId="1804" priority="2111" stopIfTrue="1">
      <formula>AA491&lt;=0</formula>
    </cfRule>
    <cfRule type="expression" dxfId="1803" priority="2112" stopIfTrue="1">
      <formula>AA491&lt;1</formula>
    </cfRule>
    <cfRule type="expression" dxfId="1802" priority="2113">
      <formula>AA491&gt;=1</formula>
    </cfRule>
  </conditionalFormatting>
  <conditionalFormatting sqref="AA491">
    <cfRule type="expression" dxfId="1801" priority="2106" stopIfTrue="1">
      <formula>AA491=""</formula>
    </cfRule>
    <cfRule type="expression" dxfId="1800" priority="2107" stopIfTrue="1">
      <formula>AA491&lt;=0</formula>
    </cfRule>
    <cfRule type="expression" dxfId="1799" priority="2108" stopIfTrue="1">
      <formula>AA491&lt;1</formula>
    </cfRule>
    <cfRule type="expression" dxfId="1798" priority="2109">
      <formula>AA491&gt;=1</formula>
    </cfRule>
  </conditionalFormatting>
  <conditionalFormatting sqref="AA491">
    <cfRule type="expression" dxfId="1797" priority="2102" stopIfTrue="1">
      <formula>AA491=""</formula>
    </cfRule>
    <cfRule type="expression" dxfId="1796" priority="2103" stopIfTrue="1">
      <formula>AA491&lt;=0</formula>
    </cfRule>
    <cfRule type="expression" dxfId="1795" priority="2104" stopIfTrue="1">
      <formula>AA491&lt;1</formula>
    </cfRule>
    <cfRule type="expression" dxfId="1794" priority="2105">
      <formula>AA491&gt;=1</formula>
    </cfRule>
  </conditionalFormatting>
  <conditionalFormatting sqref="AA491">
    <cfRule type="expression" dxfId="1793" priority="2098" stopIfTrue="1">
      <formula>AA491=""</formula>
    </cfRule>
    <cfRule type="expression" dxfId="1792" priority="2099" stopIfTrue="1">
      <formula>AA491&lt;=0</formula>
    </cfRule>
    <cfRule type="expression" dxfId="1791" priority="2100" stopIfTrue="1">
      <formula>AA491&lt;1</formula>
    </cfRule>
    <cfRule type="expression" dxfId="1790" priority="2101">
      <formula>AA491&gt;=1</formula>
    </cfRule>
  </conditionalFormatting>
  <conditionalFormatting sqref="Y492">
    <cfRule type="expression" dxfId="1789" priority="2094" stopIfTrue="1">
      <formula>Y492=""</formula>
    </cfRule>
    <cfRule type="expression" dxfId="1788" priority="2095" stopIfTrue="1">
      <formula>Y492&lt;=0</formula>
    </cfRule>
    <cfRule type="expression" dxfId="1787" priority="2096" stopIfTrue="1">
      <formula>Y492&lt;1</formula>
    </cfRule>
    <cfRule type="expression" dxfId="1786" priority="2097">
      <formula>Y492&gt;=1</formula>
    </cfRule>
  </conditionalFormatting>
  <conditionalFormatting sqref="Y492">
    <cfRule type="expression" dxfId="1785" priority="2090" stopIfTrue="1">
      <formula>Y492=""</formula>
    </cfRule>
    <cfRule type="expression" dxfId="1784" priority="2091" stopIfTrue="1">
      <formula>Y492&lt;=0</formula>
    </cfRule>
    <cfRule type="expression" dxfId="1783" priority="2092" stopIfTrue="1">
      <formula>Y492&lt;1</formula>
    </cfRule>
    <cfRule type="expression" dxfId="1782" priority="2093">
      <formula>Y492&gt;=1</formula>
    </cfRule>
  </conditionalFormatting>
  <conditionalFormatting sqref="Y492">
    <cfRule type="expression" dxfId="1781" priority="2086" stopIfTrue="1">
      <formula>Y492=""</formula>
    </cfRule>
    <cfRule type="expression" dxfId="1780" priority="2087" stopIfTrue="1">
      <formula>Y492&lt;=0</formula>
    </cfRule>
    <cfRule type="expression" dxfId="1779" priority="2088" stopIfTrue="1">
      <formula>Y492&lt;1</formula>
    </cfRule>
    <cfRule type="expression" dxfId="1778" priority="2089">
      <formula>Y492&gt;=1</formula>
    </cfRule>
  </conditionalFormatting>
  <conditionalFormatting sqref="Y492">
    <cfRule type="expression" dxfId="1777" priority="2082" stopIfTrue="1">
      <formula>Y492=""</formula>
    </cfRule>
    <cfRule type="expression" dxfId="1776" priority="2083" stopIfTrue="1">
      <formula>Y492&lt;=0</formula>
    </cfRule>
    <cfRule type="expression" dxfId="1775" priority="2084" stopIfTrue="1">
      <formula>Y492&lt;1</formula>
    </cfRule>
    <cfRule type="expression" dxfId="1774" priority="2085">
      <formula>Y492&gt;=1</formula>
    </cfRule>
  </conditionalFormatting>
  <conditionalFormatting sqref="AA492">
    <cfRule type="expression" dxfId="1773" priority="2078" stopIfTrue="1">
      <formula>AA492=""</formula>
    </cfRule>
    <cfRule type="expression" dxfId="1772" priority="2079" stopIfTrue="1">
      <formula>AA492&lt;=0</formula>
    </cfRule>
    <cfRule type="expression" dxfId="1771" priority="2080" stopIfTrue="1">
      <formula>AA492&lt;1</formula>
    </cfRule>
    <cfRule type="expression" dxfId="1770" priority="2081">
      <formula>AA492&gt;=1</formula>
    </cfRule>
  </conditionalFormatting>
  <conditionalFormatting sqref="AA492">
    <cfRule type="expression" dxfId="1769" priority="2074" stopIfTrue="1">
      <formula>AA492=""</formula>
    </cfRule>
    <cfRule type="expression" dxfId="1768" priority="2075" stopIfTrue="1">
      <formula>AA492&lt;=0</formula>
    </cfRule>
    <cfRule type="expression" dxfId="1767" priority="2076" stopIfTrue="1">
      <formula>AA492&lt;1</formula>
    </cfRule>
    <cfRule type="expression" dxfId="1766" priority="2077">
      <formula>AA492&gt;=1</formula>
    </cfRule>
  </conditionalFormatting>
  <conditionalFormatting sqref="AA492">
    <cfRule type="expression" dxfId="1765" priority="2070" stopIfTrue="1">
      <formula>AA492=""</formula>
    </cfRule>
    <cfRule type="expression" dxfId="1764" priority="2071" stopIfTrue="1">
      <formula>AA492&lt;=0</formula>
    </cfRule>
    <cfRule type="expression" dxfId="1763" priority="2072" stopIfTrue="1">
      <formula>AA492&lt;1</formula>
    </cfRule>
    <cfRule type="expression" dxfId="1762" priority="2073">
      <formula>AA492&gt;=1</formula>
    </cfRule>
  </conditionalFormatting>
  <conditionalFormatting sqref="AA492">
    <cfRule type="expression" dxfId="1761" priority="2066" stopIfTrue="1">
      <formula>AA492=""</formula>
    </cfRule>
    <cfRule type="expression" dxfId="1760" priority="2067" stopIfTrue="1">
      <formula>AA492&lt;=0</formula>
    </cfRule>
    <cfRule type="expression" dxfId="1759" priority="2068" stopIfTrue="1">
      <formula>AA492&lt;1</formula>
    </cfRule>
    <cfRule type="expression" dxfId="1758" priority="2069">
      <formula>AA492&gt;=1</formula>
    </cfRule>
  </conditionalFormatting>
  <conditionalFormatting sqref="S73 O73:Q73 L73 U73:W73 Y73 AA73 L71">
    <cfRule type="expression" dxfId="1757" priority="2062" stopIfTrue="1">
      <formula>L71=""</formula>
    </cfRule>
    <cfRule type="expression" dxfId="1756" priority="2063" stopIfTrue="1">
      <formula>L71&lt;=0</formula>
    </cfRule>
    <cfRule type="expression" dxfId="1755" priority="2064" stopIfTrue="1">
      <formula>L71&lt;1</formula>
    </cfRule>
    <cfRule type="expression" dxfId="1754" priority="2065">
      <formula>L71&gt;=1</formula>
    </cfRule>
  </conditionalFormatting>
  <conditionalFormatting sqref="S71 O71:Q71 U71:V71">
    <cfRule type="expression" dxfId="1753" priority="2052" stopIfTrue="1">
      <formula>O71=""</formula>
    </cfRule>
    <cfRule type="expression" dxfId="1752" priority="2053" stopIfTrue="1">
      <formula>O71&lt;=0</formula>
    </cfRule>
    <cfRule type="expression" dxfId="1751" priority="2054" stopIfTrue="1">
      <formula>O71&lt;1</formula>
    </cfRule>
    <cfRule type="expression" dxfId="1750" priority="2055">
      <formula>O71&gt;=1</formula>
    </cfRule>
  </conditionalFormatting>
  <conditionalFormatting sqref="R73 X73 Z73">
    <cfRule type="expression" dxfId="1749" priority="2059" stopIfTrue="1">
      <formula>S73=""</formula>
    </cfRule>
    <cfRule type="expression" dxfId="1748" priority="2060" stopIfTrue="1">
      <formula>AND(S73&lt;&gt;"",R73&lt;1)</formula>
    </cfRule>
    <cfRule type="expression" dxfId="1747" priority="2061">
      <formula>AND(S73&lt;&gt;"",R73&gt;=1)</formula>
    </cfRule>
  </conditionalFormatting>
  <conditionalFormatting sqref="N73">
    <cfRule type="expression" dxfId="1746" priority="2056" stopIfTrue="1">
      <formula>AND(O73="",P73="",Q73="")</formula>
    </cfRule>
    <cfRule type="expression" dxfId="1745" priority="2057" stopIfTrue="1">
      <formula>AND(OR(O73&lt;&gt;"",P73&lt;&gt;"",Q73&lt;&gt;""),OR(N73&lt;1,N73=""))</formula>
    </cfRule>
    <cfRule type="expression" dxfId="1744" priority="2058">
      <formula>AND(O73&lt;&gt;"",P73&lt;&gt;"",Q73&lt;&gt;"",N73&gt;=1)</formula>
    </cfRule>
  </conditionalFormatting>
  <conditionalFormatting sqref="U84:W84 L84 O84:Q84 S84 Y84 AA84">
    <cfRule type="expression" dxfId="1743" priority="2042" stopIfTrue="1">
      <formula>L84=""</formula>
    </cfRule>
    <cfRule type="expression" dxfId="1742" priority="2043" stopIfTrue="1">
      <formula>L84&lt;=0</formula>
    </cfRule>
    <cfRule type="expression" dxfId="1741" priority="2044" stopIfTrue="1">
      <formula>L84&lt;1</formula>
    </cfRule>
    <cfRule type="expression" dxfId="1740" priority="2045">
      <formula>L84&gt;=1</formula>
    </cfRule>
  </conditionalFormatting>
  <conditionalFormatting sqref="R71">
    <cfRule type="expression" dxfId="1739" priority="2049" stopIfTrue="1">
      <formula>S71=""</formula>
    </cfRule>
    <cfRule type="expression" dxfId="1738" priority="2050" stopIfTrue="1">
      <formula>AND(S71&lt;&gt;"",R71&lt;1)</formula>
    </cfRule>
    <cfRule type="expression" dxfId="1737" priority="2051">
      <formula>AND(S71&lt;&gt;"",R71&gt;=1)</formula>
    </cfRule>
  </conditionalFormatting>
  <conditionalFormatting sqref="N71">
    <cfRule type="expression" dxfId="1736" priority="2046" stopIfTrue="1">
      <formula>AND(O71="",P71="",Q71="")</formula>
    </cfRule>
    <cfRule type="expression" dxfId="1735" priority="2047" stopIfTrue="1">
      <formula>AND(OR(O71&lt;&gt;"",P71&lt;&gt;"",Q71&lt;&gt;""),OR(N71&lt;1,N71=""))</formula>
    </cfRule>
    <cfRule type="expression" dxfId="1734" priority="2048">
      <formula>AND(O71&lt;&gt;"",P71&lt;&gt;"",Q71&lt;&gt;"",N71&gt;=1)</formula>
    </cfRule>
  </conditionalFormatting>
  <conditionalFormatting sqref="L86 O86:Q86 S86 U86:W86">
    <cfRule type="expression" dxfId="1733" priority="2032" stopIfTrue="1">
      <formula>L86=""</formula>
    </cfRule>
    <cfRule type="expression" dxfId="1732" priority="2033" stopIfTrue="1">
      <formula>L86&lt;=0</formula>
    </cfRule>
    <cfRule type="expression" dxfId="1731" priority="2034" stopIfTrue="1">
      <formula>L86&lt;1</formula>
    </cfRule>
    <cfRule type="expression" dxfId="1730" priority="2035">
      <formula>L86&gt;=1</formula>
    </cfRule>
  </conditionalFormatting>
  <conditionalFormatting sqref="R84">
    <cfRule type="expression" dxfId="1729" priority="2039" stopIfTrue="1">
      <formula>S84=""</formula>
    </cfRule>
    <cfRule type="expression" dxfId="1728" priority="2040" stopIfTrue="1">
      <formula>AND(S84&lt;&gt;"",R84&lt;1)</formula>
    </cfRule>
    <cfRule type="expression" dxfId="1727" priority="2041">
      <formula>AND(S84&lt;&gt;"",R84&gt;=1)</formula>
    </cfRule>
  </conditionalFormatting>
  <conditionalFormatting sqref="N84">
    <cfRule type="expression" dxfId="1726" priority="2036" stopIfTrue="1">
      <formula>AND(O84="",P84="",Q84="")</formula>
    </cfRule>
    <cfRule type="expression" dxfId="1725" priority="2037" stopIfTrue="1">
      <formula>AND(OR(O84&lt;&gt;"",P84&lt;&gt;"",Q84&lt;&gt;""),OR(N84&lt;1,N84=""))</formula>
    </cfRule>
    <cfRule type="expression" dxfId="1724" priority="2038">
      <formula>AND(O84&lt;&gt;"",P84&lt;&gt;"",Q84&lt;&gt;"",N84&gt;=1)</formula>
    </cfRule>
  </conditionalFormatting>
  <conditionalFormatting sqref="U96:W96 S96 O96:Q96 L96 Y96 AA96">
    <cfRule type="expression" dxfId="1723" priority="2022" stopIfTrue="1">
      <formula>L96=""</formula>
    </cfRule>
    <cfRule type="expression" dxfId="1722" priority="2023" stopIfTrue="1">
      <formula>L96&lt;=0</formula>
    </cfRule>
    <cfRule type="expression" dxfId="1721" priority="2024" stopIfTrue="1">
      <formula>L96&lt;1</formula>
    </cfRule>
    <cfRule type="expression" dxfId="1720" priority="2025">
      <formula>L96&gt;=1</formula>
    </cfRule>
  </conditionalFormatting>
  <conditionalFormatting sqref="R86">
    <cfRule type="expression" dxfId="1719" priority="2029" stopIfTrue="1">
      <formula>S86=""</formula>
    </cfRule>
    <cfRule type="expression" dxfId="1718" priority="2030" stopIfTrue="1">
      <formula>AND(S86&lt;&gt;"",R86&lt;1)</formula>
    </cfRule>
    <cfRule type="expression" dxfId="1717" priority="2031">
      <formula>AND(S86&lt;&gt;"",R86&gt;=1)</formula>
    </cfRule>
  </conditionalFormatting>
  <conditionalFormatting sqref="N86">
    <cfRule type="expression" dxfId="1716" priority="2026" stopIfTrue="1">
      <formula>AND(O86="",P86="",Q86="")</formula>
    </cfRule>
    <cfRule type="expression" dxfId="1715" priority="2027" stopIfTrue="1">
      <formula>AND(OR(O86&lt;&gt;"",P86&lt;&gt;"",Q86&lt;&gt;""),OR(N86&lt;1,N86=""))</formula>
    </cfRule>
    <cfRule type="expression" dxfId="1714" priority="2028">
      <formula>AND(O86&lt;&gt;"",P86&lt;&gt;"",Q86&lt;&gt;"",N86&gt;=1)</formula>
    </cfRule>
  </conditionalFormatting>
  <conditionalFormatting sqref="R96">
    <cfRule type="expression" dxfId="1713" priority="2019" stopIfTrue="1">
      <formula>S96=""</formula>
    </cfRule>
    <cfRule type="expression" dxfId="1712" priority="2020" stopIfTrue="1">
      <formula>AND(S96&lt;&gt;"",R96&lt;1)</formula>
    </cfRule>
    <cfRule type="expression" dxfId="1711" priority="2021">
      <formula>AND(S96&lt;&gt;"",R96&gt;=1)</formula>
    </cfRule>
  </conditionalFormatting>
  <conditionalFormatting sqref="N96">
    <cfRule type="expression" dxfId="1710" priority="2016" stopIfTrue="1">
      <formula>AND(O96="",P96="",Q96="")</formula>
    </cfRule>
    <cfRule type="expression" dxfId="1709" priority="2017" stopIfTrue="1">
      <formula>AND(OR(O96&lt;&gt;"",P96&lt;&gt;"",Q96&lt;&gt;""),OR(N96&lt;1,N96=""))</formula>
    </cfRule>
    <cfRule type="expression" dxfId="1708" priority="2018">
      <formula>AND(O96&lt;&gt;"",P96&lt;&gt;"",Q96&lt;&gt;"",N96&gt;=1)</formula>
    </cfRule>
  </conditionalFormatting>
  <conditionalFormatting sqref="S343 O343:Q343 U343:W343 Y343 AA343 L343">
    <cfRule type="expression" dxfId="1707" priority="2002" stopIfTrue="1">
      <formula>L343=""</formula>
    </cfRule>
    <cfRule type="expression" dxfId="1706" priority="2003" stopIfTrue="1">
      <formula>L343&lt;=0</formula>
    </cfRule>
    <cfRule type="expression" dxfId="1705" priority="2004" stopIfTrue="1">
      <formula>L343&lt;1</formula>
    </cfRule>
    <cfRule type="expression" dxfId="1704" priority="2005">
      <formula>L343&gt;=1</formula>
    </cfRule>
  </conditionalFormatting>
  <conditionalFormatting sqref="S344 O344:Q344 U344:W344 Y344 AA344 L344">
    <cfRule type="expression" dxfId="1703" priority="1986" stopIfTrue="1">
      <formula>L344=""</formula>
    </cfRule>
    <cfRule type="expression" dxfId="1702" priority="1987" stopIfTrue="1">
      <formula>L344&lt;=0</formula>
    </cfRule>
    <cfRule type="expression" dxfId="1701" priority="1988" stopIfTrue="1">
      <formula>L344&lt;1</formula>
    </cfRule>
    <cfRule type="expression" dxfId="1700" priority="1989">
      <formula>L344&gt;=1</formula>
    </cfRule>
  </conditionalFormatting>
  <conditionalFormatting sqref="T343">
    <cfRule type="expression" dxfId="1699" priority="1999" stopIfTrue="1">
      <formula>AND(U343="", V343="", W343="")</formula>
    </cfRule>
    <cfRule type="expression" dxfId="1698" priority="2000" stopIfTrue="1">
      <formula>AND(U343&lt;&gt;"",V343&lt;&gt;"",W343&lt;&gt;"",T343&lt;1)</formula>
    </cfRule>
    <cfRule type="expression" dxfId="1697" priority="2001">
      <formula>AND(U343&lt;&gt;"",V343&lt;&gt;"",W343&lt;&gt;"",T343&gt;=1)</formula>
    </cfRule>
  </conditionalFormatting>
  <conditionalFormatting sqref="X343 Z343 R343">
    <cfRule type="expression" dxfId="1696" priority="1996" stopIfTrue="1">
      <formula>S343=""</formula>
    </cfRule>
    <cfRule type="expression" dxfId="1695" priority="1997" stopIfTrue="1">
      <formula>AND(S343&lt;&gt;"",R343&lt;1)</formula>
    </cfRule>
    <cfRule type="expression" dxfId="1694" priority="1998">
      <formula>AND(S343&lt;&gt;"",R343&gt;=1)</formula>
    </cfRule>
  </conditionalFormatting>
  <conditionalFormatting sqref="T343">
    <cfRule type="expression" dxfId="1693" priority="1993" stopIfTrue="1">
      <formula>AND(U343="", V343="", W343="")</formula>
    </cfRule>
    <cfRule type="expression" dxfId="1692" priority="1994" stopIfTrue="1">
      <formula>AND(OR(U343&lt;&gt;"",V343&lt;&gt;"",W343&lt;&gt;""),OR(T343&lt;1,T343=""))</formula>
    </cfRule>
    <cfRule type="expression" dxfId="1691" priority="1995">
      <formula>AND(U343&lt;&gt;"",V343&lt;&gt;"",W343&lt;&gt;"",T343&gt;=1)</formula>
    </cfRule>
  </conditionalFormatting>
  <conditionalFormatting sqref="N343">
    <cfRule type="expression" dxfId="1690" priority="1990" stopIfTrue="1">
      <formula>AND(O343="",P343="",Q343="")</formula>
    </cfRule>
    <cfRule type="expression" dxfId="1689" priority="1991" stopIfTrue="1">
      <formula>AND(OR(O343&lt;&gt;"",P343&lt;&gt;"",Q343&lt;&gt;""),OR(N343&lt;1,N343=""))</formula>
    </cfRule>
    <cfRule type="expression" dxfId="1688" priority="1992">
      <formula>AND(O343&lt;&gt;"",P343&lt;&gt;"",Q343&lt;&gt;"",N343&gt;=1)</formula>
    </cfRule>
  </conditionalFormatting>
  <conditionalFormatting sqref="L345:L347 AA345:AA347 Y345:Y347 S345:S347 O345:Q347 U345:W347">
    <cfRule type="expression" dxfId="1687" priority="1970" stopIfTrue="1">
      <formula>L345=""</formula>
    </cfRule>
    <cfRule type="expression" dxfId="1686" priority="1971" stopIfTrue="1">
      <formula>L345&lt;=0</formula>
    </cfRule>
    <cfRule type="expression" dxfId="1685" priority="1972" stopIfTrue="1">
      <formula>L345&lt;1</formula>
    </cfRule>
    <cfRule type="expression" dxfId="1684" priority="1973">
      <formula>L345&gt;=1</formula>
    </cfRule>
  </conditionalFormatting>
  <conditionalFormatting sqref="T344">
    <cfRule type="expression" dxfId="1683" priority="1983" stopIfTrue="1">
      <formula>AND(U344="", V344="", W344="")</formula>
    </cfRule>
    <cfRule type="expression" dxfId="1682" priority="1984" stopIfTrue="1">
      <formula>AND(U344&lt;&gt;"",V344&lt;&gt;"",W344&lt;&gt;"",T344&lt;1)</formula>
    </cfRule>
    <cfRule type="expression" dxfId="1681" priority="1985">
      <formula>AND(U344&lt;&gt;"",V344&lt;&gt;"",W344&lt;&gt;"",T344&gt;=1)</formula>
    </cfRule>
  </conditionalFormatting>
  <conditionalFormatting sqref="X344 Z344 R344">
    <cfRule type="expression" dxfId="1680" priority="1980" stopIfTrue="1">
      <formula>S344=""</formula>
    </cfRule>
    <cfRule type="expression" dxfId="1679" priority="1981" stopIfTrue="1">
      <formula>AND(S344&lt;&gt;"",R344&lt;1)</formula>
    </cfRule>
    <cfRule type="expression" dxfId="1678" priority="1982">
      <formula>AND(S344&lt;&gt;"",R344&gt;=1)</formula>
    </cfRule>
  </conditionalFormatting>
  <conditionalFormatting sqref="T344">
    <cfRule type="expression" dxfId="1677" priority="1977" stopIfTrue="1">
      <formula>AND(U344="", V344="", W344="")</formula>
    </cfRule>
    <cfRule type="expression" dxfId="1676" priority="1978" stopIfTrue="1">
      <formula>AND(OR(U344&lt;&gt;"",V344&lt;&gt;"",W344&lt;&gt;""),OR(T344&lt;1,T344=""))</formula>
    </cfRule>
    <cfRule type="expression" dxfId="1675" priority="1979">
      <formula>AND(U344&lt;&gt;"",V344&lt;&gt;"",W344&lt;&gt;"",T344&gt;=1)</formula>
    </cfRule>
  </conditionalFormatting>
  <conditionalFormatting sqref="N344">
    <cfRule type="expression" dxfId="1674" priority="1974" stopIfTrue="1">
      <formula>AND(O344="",P344="",Q344="")</formula>
    </cfRule>
    <cfRule type="expression" dxfId="1673" priority="1975" stopIfTrue="1">
      <formula>AND(OR(O344&lt;&gt;"",P344&lt;&gt;"",Q344&lt;&gt;""),OR(N344&lt;1,N344=""))</formula>
    </cfRule>
    <cfRule type="expression" dxfId="1672" priority="1976">
      <formula>AND(O344&lt;&gt;"",P344&lt;&gt;"",Q344&lt;&gt;"",N344&gt;=1)</formula>
    </cfRule>
  </conditionalFormatting>
  <conditionalFormatting sqref="T348">
    <cfRule type="expression" dxfId="1671" priority="1951" stopIfTrue="1">
      <formula>AND(U348="", V348="", W348="")</formula>
    </cfRule>
    <cfRule type="expression" dxfId="1670" priority="1952" stopIfTrue="1">
      <formula>AND(U348&lt;&gt;"",V348&lt;&gt;"",W348&lt;&gt;"",T348&lt;1)</formula>
    </cfRule>
    <cfRule type="expression" dxfId="1669" priority="1953">
      <formula>AND(U348&lt;&gt;"",V348&lt;&gt;"",W348&lt;&gt;"",T348&gt;=1)</formula>
    </cfRule>
  </conditionalFormatting>
  <conditionalFormatting sqref="R348 Z348 X348">
    <cfRule type="expression" dxfId="1668" priority="1948" stopIfTrue="1">
      <formula>S348=""</formula>
    </cfRule>
    <cfRule type="expression" dxfId="1667" priority="1949" stopIfTrue="1">
      <formula>AND(S348&lt;&gt;"",R348&lt;1)</formula>
    </cfRule>
    <cfRule type="expression" dxfId="1666" priority="1950">
      <formula>AND(S348&lt;&gt;"",R348&gt;=1)</formula>
    </cfRule>
  </conditionalFormatting>
  <conditionalFormatting sqref="T348">
    <cfRule type="expression" dxfId="1665" priority="1945" stopIfTrue="1">
      <formula>AND(U348="", V348="", W348="")</formula>
    </cfRule>
    <cfRule type="expression" dxfId="1664" priority="1946" stopIfTrue="1">
      <formula>AND(OR(U348&lt;&gt;"",V348&lt;&gt;"",W348&lt;&gt;""),OR(T348&lt;1,T348=""))</formula>
    </cfRule>
    <cfRule type="expression" dxfId="1663" priority="1947">
      <formula>AND(U348&lt;&gt;"",V348&lt;&gt;"",W348&lt;&gt;"",T348&gt;=1)</formula>
    </cfRule>
  </conditionalFormatting>
  <conditionalFormatting sqref="N348">
    <cfRule type="expression" dxfId="1662" priority="1942" stopIfTrue="1">
      <formula>AND(O348="",P348="",Q348="")</formula>
    </cfRule>
    <cfRule type="expression" dxfId="1661" priority="1943" stopIfTrue="1">
      <formula>AND(OR(O348&lt;&gt;"",P348&lt;&gt;"",Q348&lt;&gt;""),OR(N348&lt;1,N348=""))</formula>
    </cfRule>
    <cfRule type="expression" dxfId="1660" priority="1944">
      <formula>AND(O348&lt;&gt;"",P348&lt;&gt;"",Q348&lt;&gt;"",N348&gt;=1)</formula>
    </cfRule>
  </conditionalFormatting>
  <conditionalFormatting sqref="AA349 Y349 S349 O349:Q349 U349 W349">
    <cfRule type="expression" dxfId="1659" priority="1938" stopIfTrue="1">
      <formula>O349=""</formula>
    </cfRule>
    <cfRule type="expression" dxfId="1658" priority="1939" stopIfTrue="1">
      <formula>O349&lt;=0</formula>
    </cfRule>
    <cfRule type="expression" dxfId="1657" priority="1940" stopIfTrue="1">
      <formula>O349&lt;1</formula>
    </cfRule>
    <cfRule type="expression" dxfId="1656" priority="1941">
      <formula>O349&gt;=1</formula>
    </cfRule>
  </conditionalFormatting>
  <conditionalFormatting sqref="T345:T347">
    <cfRule type="expression" dxfId="1655" priority="1967" stopIfTrue="1">
      <formula>AND(U345="", V345="", W345="")</formula>
    </cfRule>
    <cfRule type="expression" dxfId="1654" priority="1968" stopIfTrue="1">
      <formula>AND(U345&lt;&gt;"",V345&lt;&gt;"",W345&lt;&gt;"",T345&lt;1)</formula>
    </cfRule>
    <cfRule type="expression" dxfId="1653" priority="1969">
      <formula>AND(U345&lt;&gt;"",V345&lt;&gt;"",W345&lt;&gt;"",T345&gt;=1)</formula>
    </cfRule>
  </conditionalFormatting>
  <conditionalFormatting sqref="R345:R347 Z345:Z347 X345:X347">
    <cfRule type="expression" dxfId="1652" priority="1964" stopIfTrue="1">
      <formula>S345=""</formula>
    </cfRule>
    <cfRule type="expression" dxfId="1651" priority="1965" stopIfTrue="1">
      <formula>AND(S345&lt;&gt;"",R345&lt;1)</formula>
    </cfRule>
    <cfRule type="expression" dxfId="1650" priority="1966">
      <formula>AND(S345&lt;&gt;"",R345&gt;=1)</formula>
    </cfRule>
  </conditionalFormatting>
  <conditionalFormatting sqref="T345:T347">
    <cfRule type="expression" dxfId="1649" priority="1961" stopIfTrue="1">
      <formula>AND(U345="", V345="", W345="")</formula>
    </cfRule>
    <cfRule type="expression" dxfId="1648" priority="1962" stopIfTrue="1">
      <formula>AND(OR(U345&lt;&gt;"",V345&lt;&gt;"",W345&lt;&gt;""),OR(T345&lt;1,T345=""))</formula>
    </cfRule>
    <cfRule type="expression" dxfId="1647" priority="1963">
      <formula>AND(U345&lt;&gt;"",V345&lt;&gt;"",W345&lt;&gt;"",T345&gt;=1)</formula>
    </cfRule>
  </conditionalFormatting>
  <conditionalFormatting sqref="N345:N347">
    <cfRule type="expression" dxfId="1646" priority="1958" stopIfTrue="1">
      <formula>AND(O345="",P345="",Q345="")</formula>
    </cfRule>
    <cfRule type="expression" dxfId="1645" priority="1959" stopIfTrue="1">
      <formula>AND(OR(O345&lt;&gt;"",P345&lt;&gt;"",Q345&lt;&gt;""),OR(N345&lt;1,N345=""))</formula>
    </cfRule>
    <cfRule type="expression" dxfId="1644" priority="1960">
      <formula>AND(O345&lt;&gt;"",P345&lt;&gt;"",Q345&lt;&gt;"",N345&gt;=1)</formula>
    </cfRule>
  </conditionalFormatting>
  <conditionalFormatting sqref="R349 Z349 X349">
    <cfRule type="expression" dxfId="1643" priority="1935" stopIfTrue="1">
      <formula>S349=""</formula>
    </cfRule>
    <cfRule type="expression" dxfId="1642" priority="1936" stopIfTrue="1">
      <formula>AND(S349&lt;&gt;"",R349&lt;1)</formula>
    </cfRule>
    <cfRule type="expression" dxfId="1641" priority="1937">
      <formula>AND(S349&lt;&gt;"",R349&gt;=1)</formula>
    </cfRule>
  </conditionalFormatting>
  <conditionalFormatting sqref="N349">
    <cfRule type="expression" dxfId="1640" priority="1932" stopIfTrue="1">
      <formula>AND(O349="",P349="",Q349="")</formula>
    </cfRule>
    <cfRule type="expression" dxfId="1639" priority="1933" stopIfTrue="1">
      <formula>AND(OR(O349&lt;&gt;"",P349&lt;&gt;"",Q349&lt;&gt;""),OR(N349&lt;1,N349=""))</formula>
    </cfRule>
    <cfRule type="expression" dxfId="1638" priority="1934">
      <formula>AND(O349&lt;&gt;"",P349&lt;&gt;"",Q349&lt;&gt;"",N349&gt;=1)</formula>
    </cfRule>
  </conditionalFormatting>
  <conditionalFormatting sqref="L348 AA348 Y348 S348 O348:Q348 U348:W348">
    <cfRule type="expression" dxfId="1637" priority="1954" stopIfTrue="1">
      <formula>L348=""</formula>
    </cfRule>
    <cfRule type="expression" dxfId="1636" priority="1955" stopIfTrue="1">
      <formula>L348&lt;=0</formula>
    </cfRule>
    <cfRule type="expression" dxfId="1635" priority="1956" stopIfTrue="1">
      <formula>L348&lt;1</formula>
    </cfRule>
    <cfRule type="expression" dxfId="1634" priority="1957">
      <formula>L348&gt;=1</formula>
    </cfRule>
  </conditionalFormatting>
  <conditionalFormatting sqref="L351 AA351 Y351 S351 O351:Q351 U351:W351">
    <cfRule type="expression" dxfId="1633" priority="1928" stopIfTrue="1">
      <formula>L351=""</formula>
    </cfRule>
    <cfRule type="expression" dxfId="1632" priority="1929" stopIfTrue="1">
      <formula>L351&lt;=0</formula>
    </cfRule>
    <cfRule type="expression" dxfId="1631" priority="1930" stopIfTrue="1">
      <formula>L351&lt;1</formula>
    </cfRule>
    <cfRule type="expression" dxfId="1630" priority="1931">
      <formula>L351&gt;=1</formula>
    </cfRule>
  </conditionalFormatting>
  <conditionalFormatting sqref="T351">
    <cfRule type="expression" dxfId="1629" priority="1925" stopIfTrue="1">
      <formula>AND(U351="", V351="", W351="")</formula>
    </cfRule>
    <cfRule type="expression" dxfId="1628" priority="1926" stopIfTrue="1">
      <formula>AND(U351&lt;&gt;"",V351&lt;&gt;"",W351&lt;&gt;"",T351&lt;1)</formula>
    </cfRule>
    <cfRule type="expression" dxfId="1627" priority="1927">
      <formula>AND(U351&lt;&gt;"",V351&lt;&gt;"",W351&lt;&gt;"",T351&gt;=1)</formula>
    </cfRule>
  </conditionalFormatting>
  <conditionalFormatting sqref="R351 Z351 X351">
    <cfRule type="expression" dxfId="1626" priority="1922" stopIfTrue="1">
      <formula>S351=""</formula>
    </cfRule>
    <cfRule type="expression" dxfId="1625" priority="1923" stopIfTrue="1">
      <formula>AND(S351&lt;&gt;"",R351&lt;1)</formula>
    </cfRule>
    <cfRule type="expression" dxfId="1624" priority="1924">
      <formula>AND(S351&lt;&gt;"",R351&gt;=1)</formula>
    </cfRule>
  </conditionalFormatting>
  <conditionalFormatting sqref="T351">
    <cfRule type="expression" dxfId="1623" priority="1919" stopIfTrue="1">
      <formula>AND(U351="", V351="", W351="")</formula>
    </cfRule>
    <cfRule type="expression" dxfId="1622" priority="1920" stopIfTrue="1">
      <formula>AND(OR(U351&lt;&gt;"",V351&lt;&gt;"",W351&lt;&gt;""),OR(T351&lt;1,T351=""))</formula>
    </cfRule>
    <cfRule type="expression" dxfId="1621" priority="1921">
      <formula>AND(U351&lt;&gt;"",V351&lt;&gt;"",W351&lt;&gt;"",T351&gt;=1)</formula>
    </cfRule>
  </conditionalFormatting>
  <conditionalFormatting sqref="N351">
    <cfRule type="expression" dxfId="1620" priority="1916" stopIfTrue="1">
      <formula>AND(O351="",P351="",Q351="")</formula>
    </cfRule>
    <cfRule type="expression" dxfId="1619" priority="1917" stopIfTrue="1">
      <formula>AND(OR(O351&lt;&gt;"",P351&lt;&gt;"",Q351&lt;&gt;""),OR(N351&lt;1,N351=""))</formula>
    </cfRule>
    <cfRule type="expression" dxfId="1618" priority="1918">
      <formula>AND(O351&lt;&gt;"",P351&lt;&gt;"",Q351&lt;&gt;"",N351&gt;=1)</formula>
    </cfRule>
  </conditionalFormatting>
  <conditionalFormatting sqref="T548">
    <cfRule type="expression" dxfId="1617" priority="1908" stopIfTrue="1">
      <formula>T548=""</formula>
    </cfRule>
    <cfRule type="expression" dxfId="1616" priority="1909" stopIfTrue="1">
      <formula>T548&lt;=0</formula>
    </cfRule>
    <cfRule type="expression" dxfId="1615" priority="1910" stopIfTrue="1">
      <formula>T548&lt;1</formula>
    </cfRule>
    <cfRule type="expression" dxfId="1614" priority="1911">
      <formula>T548&gt;=1</formula>
    </cfRule>
  </conditionalFormatting>
  <conditionalFormatting sqref="X548">
    <cfRule type="expression" dxfId="1613" priority="1904" stopIfTrue="1">
      <formula>X548=""</formula>
    </cfRule>
    <cfRule type="expression" dxfId="1612" priority="1905" stopIfTrue="1">
      <formula>X548&lt;=0</formula>
    </cfRule>
    <cfRule type="expression" dxfId="1611" priority="1906" stopIfTrue="1">
      <formula>X548&lt;1</formula>
    </cfRule>
    <cfRule type="expression" dxfId="1610" priority="1907">
      <formula>X548&gt;=1</formula>
    </cfRule>
  </conditionalFormatting>
  <conditionalFormatting sqref="X526">
    <cfRule type="expression" dxfId="1609" priority="1900" stopIfTrue="1">
      <formula>X526=""</formula>
    </cfRule>
    <cfRule type="expression" dxfId="1608" priority="1901" stopIfTrue="1">
      <formula>X526&lt;=0</formula>
    </cfRule>
    <cfRule type="expression" dxfId="1607" priority="1902" stopIfTrue="1">
      <formula>X526&lt;1</formula>
    </cfRule>
    <cfRule type="expression" dxfId="1606" priority="1903">
      <formula>X526&gt;=1</formula>
    </cfRule>
  </conditionalFormatting>
  <conditionalFormatting sqref="T388:T392 T176:T178 T171:T173 T166:T168">
    <cfRule type="expression" dxfId="1605" priority="1893" stopIfTrue="1">
      <formula>AND(U166="", V166="", W166="")</formula>
    </cfRule>
    <cfRule type="expression" dxfId="1604" priority="1894" stopIfTrue="1">
      <formula>AND(OR(U166&lt;&gt;"",V166&lt;&gt;"",W166&lt;&gt;""),OR(T166&lt;1,T166=""))</formula>
    </cfRule>
    <cfRule type="expression" dxfId="1603" priority="1895">
      <formula>AND(U166&lt;&gt;"",V166&lt;&gt;"",W166&lt;&gt;"",T166&gt;=1)</formula>
    </cfRule>
  </conditionalFormatting>
  <conditionalFormatting sqref="T399:T401 T86 T73 T98">
    <cfRule type="expression" dxfId="1602" priority="1890" stopIfTrue="1">
      <formula>AND(U73="", V73="", W73="")</formula>
    </cfRule>
    <cfRule type="expression" dxfId="1601" priority="1891" stopIfTrue="1">
      <formula>AND(U73&lt;&gt;"",V73&lt;&gt;"",W73&lt;&gt;"",T73&lt;1)</formula>
    </cfRule>
    <cfRule type="expression" dxfId="1600" priority="1892">
      <formula>AND(U73&lt;&gt;"",V73&lt;&gt;"",W73&lt;&gt;"",T73&gt;=1)</formula>
    </cfRule>
  </conditionalFormatting>
  <conditionalFormatting sqref="T399:T401 T86 T73 T98">
    <cfRule type="expression" dxfId="1599" priority="1887" stopIfTrue="1">
      <formula>AND(U73="", V73="", W73="")</formula>
    </cfRule>
    <cfRule type="expression" dxfId="1598" priority="1888" stopIfTrue="1">
      <formula>AND(OR(U73&lt;&gt;"",V73&lt;&gt;"",W73&lt;&gt;""),OR(T73&lt;1,T73=""))</formula>
    </cfRule>
    <cfRule type="expression" dxfId="1597" priority="1889">
      <formula>AND(U73&lt;&gt;"",V73&lt;&gt;"",W73&lt;&gt;"",T73&gt;=1)</formula>
    </cfRule>
  </conditionalFormatting>
  <conditionalFormatting sqref="T179 T174 T169">
    <cfRule type="expression" dxfId="1596" priority="1884" stopIfTrue="1">
      <formula>AND(U169="", V169="", W169="")</formula>
    </cfRule>
    <cfRule type="expression" dxfId="1595" priority="1885" stopIfTrue="1">
      <formula>AND(U169&lt;&gt;"",V169&lt;&gt;"",W169&lt;&gt;"",T169&lt;1)</formula>
    </cfRule>
    <cfRule type="expression" dxfId="1594" priority="1886">
      <formula>AND(U169&lt;&gt;"",V169&lt;&gt;"",W169&lt;&gt;"",T169&gt;=1)</formula>
    </cfRule>
  </conditionalFormatting>
  <conditionalFormatting sqref="T179 T174 T169">
    <cfRule type="expression" dxfId="1593" priority="1881" stopIfTrue="1">
      <formula>AND(U169="", V169="", W169="")</formula>
    </cfRule>
    <cfRule type="expression" dxfId="1592" priority="1882" stopIfTrue="1">
      <formula>AND(OR(U169&lt;&gt;"",V169&lt;&gt;"",W169&lt;&gt;""),OR(T169&lt;1,T169=""))</formula>
    </cfRule>
    <cfRule type="expression" dxfId="1591" priority="1883">
      <formula>AND(U169&lt;&gt;"",V169&lt;&gt;"",W169&lt;&gt;"",T169&gt;=1)</formula>
    </cfRule>
  </conditionalFormatting>
  <conditionalFormatting sqref="U199:W199 S199 O199:Q199 L199">
    <cfRule type="expression" dxfId="1590" priority="1877" stopIfTrue="1">
      <formula>L199=""</formula>
    </cfRule>
    <cfRule type="expression" dxfId="1589" priority="1878" stopIfTrue="1">
      <formula>L199&lt;=0</formula>
    </cfRule>
    <cfRule type="expression" dxfId="1588" priority="1879" stopIfTrue="1">
      <formula>L199&lt;1</formula>
    </cfRule>
    <cfRule type="expression" dxfId="1587" priority="1880">
      <formula>L199&gt;=1</formula>
    </cfRule>
  </conditionalFormatting>
  <conditionalFormatting sqref="R199">
    <cfRule type="expression" dxfId="1586" priority="1874" stopIfTrue="1">
      <formula>S199=""</formula>
    </cfRule>
    <cfRule type="expression" dxfId="1585" priority="1875" stopIfTrue="1">
      <formula>AND(S199&lt;&gt;"",R199&lt;1)</formula>
    </cfRule>
    <cfRule type="expression" dxfId="1584" priority="1876">
      <formula>AND(S199&lt;&gt;"",R199&gt;=1)</formula>
    </cfRule>
  </conditionalFormatting>
  <conditionalFormatting sqref="N199">
    <cfRule type="expression" dxfId="1583" priority="1871" stopIfTrue="1">
      <formula>AND(O199="",P199="",Q199="")</formula>
    </cfRule>
    <cfRule type="expression" dxfId="1582" priority="1872" stopIfTrue="1">
      <formula>AND(OR(O199&lt;&gt;"",P199&lt;&gt;"",Q199&lt;&gt;""),OR(N199&lt;1,N199=""))</formula>
    </cfRule>
    <cfRule type="expression" dxfId="1581" priority="1873">
      <formula>AND(O199&lt;&gt;"",P199&lt;&gt;"",Q199&lt;&gt;"",N199&gt;=1)</formula>
    </cfRule>
  </conditionalFormatting>
  <conditionalFormatting sqref="S200 O200:Q200 L200 U200:W200">
    <cfRule type="expression" dxfId="1580" priority="1867" stopIfTrue="1">
      <formula>L200=""</formula>
    </cfRule>
    <cfRule type="expression" dxfId="1579" priority="1868" stopIfTrue="1">
      <formula>L200&lt;=0</formula>
    </cfRule>
    <cfRule type="expression" dxfId="1578" priority="1869" stopIfTrue="1">
      <formula>L200&lt;1</formula>
    </cfRule>
    <cfRule type="expression" dxfId="1577" priority="1870">
      <formula>L200&gt;=1</formula>
    </cfRule>
  </conditionalFormatting>
  <conditionalFormatting sqref="R200">
    <cfRule type="expression" dxfId="1576" priority="1864" stopIfTrue="1">
      <formula>S200=""</formula>
    </cfRule>
    <cfRule type="expression" dxfId="1575" priority="1865" stopIfTrue="1">
      <formula>AND(S200&lt;&gt;"",R200&lt;1)</formula>
    </cfRule>
    <cfRule type="expression" dxfId="1574" priority="1866">
      <formula>AND(S200&lt;&gt;"",R200&gt;=1)</formula>
    </cfRule>
  </conditionalFormatting>
  <conditionalFormatting sqref="N200">
    <cfRule type="expression" dxfId="1573" priority="1861" stopIfTrue="1">
      <formula>AND(O200="",P200="",Q200="")</formula>
    </cfRule>
    <cfRule type="expression" dxfId="1572" priority="1862" stopIfTrue="1">
      <formula>AND(OR(O200&lt;&gt;"",P200&lt;&gt;"",Q200&lt;&gt;""),OR(N200&lt;1,N200=""))</formula>
    </cfRule>
    <cfRule type="expression" dxfId="1571" priority="1863">
      <formula>AND(O200&lt;&gt;"",P200&lt;&gt;"",Q200&lt;&gt;"",N200&gt;=1)</formula>
    </cfRule>
  </conditionalFormatting>
  <conditionalFormatting sqref="L128 O128:Q128 S128 Y128 AA128 U128:W128">
    <cfRule type="expression" dxfId="1570" priority="1857" stopIfTrue="1">
      <formula>L128=""</formula>
    </cfRule>
    <cfRule type="expression" dxfId="1569" priority="1858" stopIfTrue="1">
      <formula>L128&lt;=0</formula>
    </cfRule>
    <cfRule type="expression" dxfId="1568" priority="1859" stopIfTrue="1">
      <formula>L128&lt;1</formula>
    </cfRule>
    <cfRule type="expression" dxfId="1567" priority="1860">
      <formula>L128&gt;=1</formula>
    </cfRule>
  </conditionalFormatting>
  <conditionalFormatting sqref="R128">
    <cfRule type="expression" dxfId="1566" priority="1854" stopIfTrue="1">
      <formula>S128=""</formula>
    </cfRule>
    <cfRule type="expression" dxfId="1565" priority="1855" stopIfTrue="1">
      <formula>AND(S128&lt;&gt;"",R128&lt;1)</formula>
    </cfRule>
    <cfRule type="expression" dxfId="1564" priority="1856">
      <formula>AND(S128&lt;&gt;"",R128&gt;=1)</formula>
    </cfRule>
  </conditionalFormatting>
  <conditionalFormatting sqref="N128">
    <cfRule type="expression" dxfId="1563" priority="1851" stopIfTrue="1">
      <formula>AND(O128="",P128="",Q128="")</formula>
    </cfRule>
    <cfRule type="expression" dxfId="1562" priority="1852" stopIfTrue="1">
      <formula>AND(OR(O128&lt;&gt;"",P128&lt;&gt;"",Q128&lt;&gt;""),OR(N128&lt;1,N128=""))</formula>
    </cfRule>
    <cfRule type="expression" dxfId="1561" priority="1853">
      <formula>AND(O128&lt;&gt;"",P128&lt;&gt;"",Q128&lt;&gt;"",N128&gt;=1)</formula>
    </cfRule>
  </conditionalFormatting>
  <conditionalFormatting sqref="T128">
    <cfRule type="expression" dxfId="1560" priority="1848" stopIfTrue="1">
      <formula>AND(U128="", V128="", W128="")</formula>
    </cfRule>
    <cfRule type="expression" dxfId="1559" priority="1849" stopIfTrue="1">
      <formula>AND(U128&lt;&gt;"",V128&lt;&gt;"",W128&lt;&gt;"",T128&lt;1)</formula>
    </cfRule>
    <cfRule type="expression" dxfId="1558" priority="1850">
      <formula>AND(U128&lt;&gt;"",V128&lt;&gt;"",W128&lt;&gt;"",T128&gt;=1)</formula>
    </cfRule>
  </conditionalFormatting>
  <conditionalFormatting sqref="T128">
    <cfRule type="expression" dxfId="1557" priority="1845" stopIfTrue="1">
      <formula>AND(U128="", V128="", W128="")</formula>
    </cfRule>
    <cfRule type="expression" dxfId="1556" priority="1846" stopIfTrue="1">
      <formula>AND(OR(U128&lt;&gt;"",V128&lt;&gt;"",W128&lt;&gt;""),OR(T128&lt;1,T128=""))</formula>
    </cfRule>
    <cfRule type="expression" dxfId="1555" priority="1847">
      <formula>AND(U128&lt;&gt;"",V128&lt;&gt;"",W128&lt;&gt;"",T128&gt;=1)</formula>
    </cfRule>
  </conditionalFormatting>
  <conditionalFormatting sqref="L138 O138:Q138 S138 Y138 AA138 U138:V138">
    <cfRule type="expression" dxfId="1554" priority="1841" stopIfTrue="1">
      <formula>L138=""</formula>
    </cfRule>
    <cfRule type="expression" dxfId="1553" priority="1842" stopIfTrue="1">
      <formula>L138&lt;=0</formula>
    </cfRule>
    <cfRule type="expression" dxfId="1552" priority="1843" stopIfTrue="1">
      <formula>L138&lt;1</formula>
    </cfRule>
    <cfRule type="expression" dxfId="1551" priority="1844">
      <formula>L138&gt;=1</formula>
    </cfRule>
  </conditionalFormatting>
  <conditionalFormatting sqref="R138">
    <cfRule type="expression" dxfId="1550" priority="1838" stopIfTrue="1">
      <formula>S138=""</formula>
    </cfRule>
    <cfRule type="expression" dxfId="1549" priority="1839" stopIfTrue="1">
      <formula>AND(S138&lt;&gt;"",R138&lt;1)</formula>
    </cfRule>
    <cfRule type="expression" dxfId="1548" priority="1840">
      <formula>AND(S138&lt;&gt;"",R138&gt;=1)</formula>
    </cfRule>
  </conditionalFormatting>
  <conditionalFormatting sqref="N138">
    <cfRule type="expression" dxfId="1547" priority="1835" stopIfTrue="1">
      <formula>AND(O138="",P138="",Q138="")</formula>
    </cfRule>
    <cfRule type="expression" dxfId="1546" priority="1836" stopIfTrue="1">
      <formula>AND(OR(O138&lt;&gt;"",P138&lt;&gt;"",Q138&lt;&gt;""),OR(N138&lt;1,N138=""))</formula>
    </cfRule>
    <cfRule type="expression" dxfId="1545" priority="1837">
      <formula>AND(O138&lt;&gt;"",P138&lt;&gt;"",Q138&lt;&gt;"",N138&gt;=1)</formula>
    </cfRule>
  </conditionalFormatting>
  <conditionalFormatting sqref="S148 O148:Q148 Y148 AA148 L148 U148:V148">
    <cfRule type="expression" dxfId="1544" priority="1831" stopIfTrue="1">
      <formula>L148=""</formula>
    </cfRule>
    <cfRule type="expression" dxfId="1543" priority="1832" stopIfTrue="1">
      <formula>L148&lt;=0</formula>
    </cfRule>
    <cfRule type="expression" dxfId="1542" priority="1833" stopIfTrue="1">
      <formula>L148&lt;1</formula>
    </cfRule>
    <cfRule type="expression" dxfId="1541" priority="1834">
      <formula>L148&gt;=1</formula>
    </cfRule>
  </conditionalFormatting>
  <conditionalFormatting sqref="L148 O148:Q148 S148 Y148 AA148 U148:V148">
    <cfRule type="expression" dxfId="1540" priority="1827" stopIfTrue="1">
      <formula>L148=""</formula>
    </cfRule>
    <cfRule type="expression" dxfId="1539" priority="1828" stopIfTrue="1">
      <formula>L148&lt;=0</formula>
    </cfRule>
    <cfRule type="expression" dxfId="1538" priority="1829" stopIfTrue="1">
      <formula>L148&lt;1</formula>
    </cfRule>
    <cfRule type="expression" dxfId="1537" priority="1830">
      <formula>L148&gt;=1</formula>
    </cfRule>
  </conditionalFormatting>
  <conditionalFormatting sqref="L148 O148:Q148 S148 Y148 AA148 U148:V148">
    <cfRule type="expression" dxfId="1536" priority="1823" stopIfTrue="1">
      <formula>L148=""</formula>
    </cfRule>
    <cfRule type="expression" dxfId="1535" priority="1824" stopIfTrue="1">
      <formula>L148&lt;=0</formula>
    </cfRule>
    <cfRule type="expression" dxfId="1534" priority="1825" stopIfTrue="1">
      <formula>L148&lt;1</formula>
    </cfRule>
    <cfRule type="expression" dxfId="1533" priority="1826">
      <formula>L148&gt;=1</formula>
    </cfRule>
  </conditionalFormatting>
  <conditionalFormatting sqref="R148">
    <cfRule type="expression" dxfId="1532" priority="1820" stopIfTrue="1">
      <formula>S148=""</formula>
    </cfRule>
    <cfRule type="expression" dxfId="1531" priority="1821" stopIfTrue="1">
      <formula>AND(S148&lt;&gt;"",R148&lt;1)</formula>
    </cfRule>
    <cfRule type="expression" dxfId="1530" priority="1822">
      <formula>AND(S148&lt;&gt;"",R148&gt;=1)</formula>
    </cfRule>
  </conditionalFormatting>
  <conditionalFormatting sqref="N148">
    <cfRule type="expression" dxfId="1529" priority="1817" stopIfTrue="1">
      <formula>AND(O148="",P148="",Q148="")</formula>
    </cfRule>
    <cfRule type="expression" dxfId="1528" priority="1818" stopIfTrue="1">
      <formula>AND(OR(O148&lt;&gt;"",P148&lt;&gt;"",Q148&lt;&gt;""),OR(N148&lt;1,N148=""))</formula>
    </cfRule>
    <cfRule type="expression" dxfId="1527" priority="1819">
      <formula>AND(O148&lt;&gt;"",P148&lt;&gt;"",Q148&lt;&gt;"",N148&gt;=1)</formula>
    </cfRule>
  </conditionalFormatting>
  <conditionalFormatting sqref="S158 O158:Q158 Y158 AA158 L158 U158:V158">
    <cfRule type="expression" dxfId="1526" priority="1813" stopIfTrue="1">
      <formula>L158=""</formula>
    </cfRule>
    <cfRule type="expression" dxfId="1525" priority="1814" stopIfTrue="1">
      <formula>L158&lt;=0</formula>
    </cfRule>
    <cfRule type="expression" dxfId="1524" priority="1815" stopIfTrue="1">
      <formula>L158&lt;1</formula>
    </cfRule>
    <cfRule type="expression" dxfId="1523" priority="1816">
      <formula>L158&gt;=1</formula>
    </cfRule>
  </conditionalFormatting>
  <conditionalFormatting sqref="L158 O158:Q158 S158 Y158 AA158 U158:V158">
    <cfRule type="expression" dxfId="1522" priority="1809" stopIfTrue="1">
      <formula>L158=""</formula>
    </cfRule>
    <cfRule type="expression" dxfId="1521" priority="1810" stopIfTrue="1">
      <formula>L158&lt;=0</formula>
    </cfRule>
    <cfRule type="expression" dxfId="1520" priority="1811" stopIfTrue="1">
      <formula>L158&lt;1</formula>
    </cfRule>
    <cfRule type="expression" dxfId="1519" priority="1812">
      <formula>L158&gt;=1</formula>
    </cfRule>
  </conditionalFormatting>
  <conditionalFormatting sqref="L158 O158:Q158 S158 Y158 AA158 U158:V158">
    <cfRule type="expression" dxfId="1518" priority="1805" stopIfTrue="1">
      <formula>L158=""</formula>
    </cfRule>
    <cfRule type="expression" dxfId="1517" priority="1806" stopIfTrue="1">
      <formula>L158&lt;=0</formula>
    </cfRule>
    <cfRule type="expression" dxfId="1516" priority="1807" stopIfTrue="1">
      <formula>L158&lt;1</formula>
    </cfRule>
    <cfRule type="expression" dxfId="1515" priority="1808">
      <formula>L158&gt;=1</formula>
    </cfRule>
  </conditionalFormatting>
  <conditionalFormatting sqref="R158">
    <cfRule type="expression" dxfId="1514" priority="1802" stopIfTrue="1">
      <formula>S158=""</formula>
    </cfRule>
    <cfRule type="expression" dxfId="1513" priority="1803" stopIfTrue="1">
      <formula>AND(S158&lt;&gt;"",R158&lt;1)</formula>
    </cfRule>
    <cfRule type="expression" dxfId="1512" priority="1804">
      <formula>AND(S158&lt;&gt;"",R158&gt;=1)</formula>
    </cfRule>
  </conditionalFormatting>
  <conditionalFormatting sqref="N158">
    <cfRule type="expression" dxfId="1511" priority="1799" stopIfTrue="1">
      <formula>AND(O158="",P158="",Q158="")</formula>
    </cfRule>
    <cfRule type="expression" dxfId="1510" priority="1800" stopIfTrue="1">
      <formula>AND(OR(O158&lt;&gt;"",P158&lt;&gt;"",Q158&lt;&gt;""),OR(N158&lt;1,N158=""))</formula>
    </cfRule>
    <cfRule type="expression" dxfId="1509" priority="1801">
      <formula>AND(O158&lt;&gt;"",P158&lt;&gt;"",Q158&lt;&gt;"",N158&gt;=1)</formula>
    </cfRule>
  </conditionalFormatting>
  <conditionalFormatting sqref="U228:W228 S228 O228:Q228 L228">
    <cfRule type="expression" dxfId="1508" priority="1795" stopIfTrue="1">
      <formula>L228=""</formula>
    </cfRule>
    <cfRule type="expression" dxfId="1507" priority="1796" stopIfTrue="1">
      <formula>L228&lt;=0</formula>
    </cfRule>
    <cfRule type="expression" dxfId="1506" priority="1797" stopIfTrue="1">
      <formula>L228&lt;1</formula>
    </cfRule>
    <cfRule type="expression" dxfId="1505" priority="1798">
      <formula>L228&gt;=1</formula>
    </cfRule>
  </conditionalFormatting>
  <conditionalFormatting sqref="R228">
    <cfRule type="expression" dxfId="1504" priority="1792" stopIfTrue="1">
      <formula>S228=""</formula>
    </cfRule>
    <cfRule type="expression" dxfId="1503" priority="1793" stopIfTrue="1">
      <formula>AND(S228&lt;&gt;"",R228&lt;1)</formula>
    </cfRule>
    <cfRule type="expression" dxfId="1502" priority="1794">
      <formula>AND(S228&lt;&gt;"",R228&gt;=1)</formula>
    </cfRule>
  </conditionalFormatting>
  <conditionalFormatting sqref="N228">
    <cfRule type="expression" dxfId="1501" priority="1789" stopIfTrue="1">
      <formula>AND(O228="",P228="",Q228="")</formula>
    </cfRule>
    <cfRule type="expression" dxfId="1500" priority="1790" stopIfTrue="1">
      <formula>AND(OR(O228&lt;&gt;"",P228&lt;&gt;"",Q228&lt;&gt;""),OR(N228&lt;1,N228=""))</formula>
    </cfRule>
    <cfRule type="expression" dxfId="1499" priority="1791">
      <formula>AND(O228&lt;&gt;"",P228&lt;&gt;"",Q228&lt;&gt;"",N228&gt;=1)</formula>
    </cfRule>
  </conditionalFormatting>
  <conditionalFormatting sqref="U240:W240 S240 O240:Q240 L240">
    <cfRule type="expression" dxfId="1498" priority="1785" stopIfTrue="1">
      <formula>L240=""</formula>
    </cfRule>
    <cfRule type="expression" dxfId="1497" priority="1786" stopIfTrue="1">
      <formula>L240&lt;=0</formula>
    </cfRule>
    <cfRule type="expression" dxfId="1496" priority="1787" stopIfTrue="1">
      <formula>L240&lt;1</formula>
    </cfRule>
    <cfRule type="expression" dxfId="1495" priority="1788">
      <formula>L240&gt;=1</formula>
    </cfRule>
  </conditionalFormatting>
  <conditionalFormatting sqref="R240">
    <cfRule type="expression" dxfId="1494" priority="1782" stopIfTrue="1">
      <formula>S240=""</formula>
    </cfRule>
    <cfRule type="expression" dxfId="1493" priority="1783" stopIfTrue="1">
      <formula>AND(S240&lt;&gt;"",R240&lt;1)</formula>
    </cfRule>
    <cfRule type="expression" dxfId="1492" priority="1784">
      <formula>AND(S240&lt;&gt;"",R240&gt;=1)</formula>
    </cfRule>
  </conditionalFormatting>
  <conditionalFormatting sqref="N240">
    <cfRule type="expression" dxfId="1491" priority="1779" stopIfTrue="1">
      <formula>AND(O240="",P240="",Q240="")</formula>
    </cfRule>
    <cfRule type="expression" dxfId="1490" priority="1780" stopIfTrue="1">
      <formula>AND(OR(O240&lt;&gt;"",P240&lt;&gt;"",Q240&lt;&gt;""),OR(N240&lt;1,N240=""))</formula>
    </cfRule>
    <cfRule type="expression" dxfId="1489" priority="1781">
      <formula>AND(O240&lt;&gt;"",P240&lt;&gt;"",Q240&lt;&gt;"",N240&gt;=1)</formula>
    </cfRule>
  </conditionalFormatting>
  <conditionalFormatting sqref="U234:W234 S234 O234:Q234 L234">
    <cfRule type="expression" dxfId="1488" priority="1775" stopIfTrue="1">
      <formula>L234=""</formula>
    </cfRule>
    <cfRule type="expression" dxfId="1487" priority="1776" stopIfTrue="1">
      <formula>L234&lt;=0</formula>
    </cfRule>
    <cfRule type="expression" dxfId="1486" priority="1777" stopIfTrue="1">
      <formula>L234&lt;1</formula>
    </cfRule>
    <cfRule type="expression" dxfId="1485" priority="1778">
      <formula>L234&gt;=1</formula>
    </cfRule>
  </conditionalFormatting>
  <conditionalFormatting sqref="R234">
    <cfRule type="expression" dxfId="1484" priority="1772" stopIfTrue="1">
      <formula>S234=""</formula>
    </cfRule>
    <cfRule type="expression" dxfId="1483" priority="1773" stopIfTrue="1">
      <formula>AND(S234&lt;&gt;"",R234&lt;1)</formula>
    </cfRule>
    <cfRule type="expression" dxfId="1482" priority="1774">
      <formula>AND(S234&lt;&gt;"",R234&gt;=1)</formula>
    </cfRule>
  </conditionalFormatting>
  <conditionalFormatting sqref="N234">
    <cfRule type="expression" dxfId="1481" priority="1769" stopIfTrue="1">
      <formula>AND(O234="",P234="",Q234="")</formula>
    </cfRule>
    <cfRule type="expression" dxfId="1480" priority="1770" stopIfTrue="1">
      <formula>AND(OR(O234&lt;&gt;"",P234&lt;&gt;"",Q234&lt;&gt;""),OR(N234&lt;1,N234=""))</formula>
    </cfRule>
    <cfRule type="expression" dxfId="1479" priority="1771">
      <formula>AND(O234&lt;&gt;"",P234&lt;&gt;"",Q234&lt;&gt;"",N234&gt;=1)</formula>
    </cfRule>
  </conditionalFormatting>
  <conditionalFormatting sqref="U246:W246 S246 O246:Q246 L246">
    <cfRule type="expression" dxfId="1478" priority="1765" stopIfTrue="1">
      <formula>L246=""</formula>
    </cfRule>
    <cfRule type="expression" dxfId="1477" priority="1766" stopIfTrue="1">
      <formula>L246&lt;=0</formula>
    </cfRule>
    <cfRule type="expression" dxfId="1476" priority="1767" stopIfTrue="1">
      <formula>L246&lt;1</formula>
    </cfRule>
    <cfRule type="expression" dxfId="1475" priority="1768">
      <formula>L246&gt;=1</formula>
    </cfRule>
  </conditionalFormatting>
  <conditionalFormatting sqref="R246">
    <cfRule type="expression" dxfId="1474" priority="1762" stopIfTrue="1">
      <formula>S246=""</formula>
    </cfRule>
    <cfRule type="expression" dxfId="1473" priority="1763" stopIfTrue="1">
      <formula>AND(S246&lt;&gt;"",R246&lt;1)</formula>
    </cfRule>
    <cfRule type="expression" dxfId="1472" priority="1764">
      <formula>AND(S246&lt;&gt;"",R246&gt;=1)</formula>
    </cfRule>
  </conditionalFormatting>
  <conditionalFormatting sqref="N246">
    <cfRule type="expression" dxfId="1471" priority="1759" stopIfTrue="1">
      <formula>AND(O246="",P246="",Q246="")</formula>
    </cfRule>
    <cfRule type="expression" dxfId="1470" priority="1760" stopIfTrue="1">
      <formula>AND(OR(O246&lt;&gt;"",P246&lt;&gt;"",Q246&lt;&gt;""),OR(N246&lt;1,N246=""))</formula>
    </cfRule>
    <cfRule type="expression" dxfId="1469" priority="1761">
      <formula>AND(O246&lt;&gt;"",P246&lt;&gt;"",Q246&lt;&gt;"",N246&gt;=1)</formula>
    </cfRule>
  </conditionalFormatting>
  <conditionalFormatting sqref="U267:W267 S267 O267:Q267 L267">
    <cfRule type="expression" dxfId="1468" priority="1755" stopIfTrue="1">
      <formula>L267=""</formula>
    </cfRule>
    <cfRule type="expression" dxfId="1467" priority="1756" stopIfTrue="1">
      <formula>L267&lt;=0</formula>
    </cfRule>
    <cfRule type="expression" dxfId="1466" priority="1757" stopIfTrue="1">
      <formula>L267&lt;1</formula>
    </cfRule>
    <cfRule type="expression" dxfId="1465" priority="1758">
      <formula>L267&gt;=1</formula>
    </cfRule>
  </conditionalFormatting>
  <conditionalFormatting sqref="R267">
    <cfRule type="expression" dxfId="1464" priority="1752" stopIfTrue="1">
      <formula>S267=""</formula>
    </cfRule>
    <cfRule type="expression" dxfId="1463" priority="1753" stopIfTrue="1">
      <formula>AND(S267&lt;&gt;"",R267&lt;1)</formula>
    </cfRule>
    <cfRule type="expression" dxfId="1462" priority="1754">
      <formula>AND(S267&lt;&gt;"",R267&gt;=1)</formula>
    </cfRule>
  </conditionalFormatting>
  <conditionalFormatting sqref="N267">
    <cfRule type="expression" dxfId="1461" priority="1749" stopIfTrue="1">
      <formula>AND(O267="",P267="",Q267="")</formula>
    </cfRule>
    <cfRule type="expression" dxfId="1460" priority="1750" stopIfTrue="1">
      <formula>AND(OR(O267&lt;&gt;"",P267&lt;&gt;"",Q267&lt;&gt;""),OR(N267&lt;1,N267=""))</formula>
    </cfRule>
    <cfRule type="expression" dxfId="1459" priority="1751">
      <formula>AND(O267&lt;&gt;"",P267&lt;&gt;"",Q267&lt;&gt;"",N267&gt;=1)</formula>
    </cfRule>
  </conditionalFormatting>
  <conditionalFormatting sqref="U293:W293 S293 O293:Q293 L293">
    <cfRule type="expression" dxfId="1458" priority="1745" stopIfTrue="1">
      <formula>L293=""</formula>
    </cfRule>
    <cfRule type="expression" dxfId="1457" priority="1746" stopIfTrue="1">
      <formula>L293&lt;=0</formula>
    </cfRule>
    <cfRule type="expression" dxfId="1456" priority="1747" stopIfTrue="1">
      <formula>L293&lt;1</formula>
    </cfRule>
    <cfRule type="expression" dxfId="1455" priority="1748">
      <formula>L293&gt;=1</formula>
    </cfRule>
  </conditionalFormatting>
  <conditionalFormatting sqref="R293">
    <cfRule type="expression" dxfId="1454" priority="1742" stopIfTrue="1">
      <formula>S293=""</formula>
    </cfRule>
    <cfRule type="expression" dxfId="1453" priority="1743" stopIfTrue="1">
      <formula>AND(S293&lt;&gt;"",R293&lt;1)</formula>
    </cfRule>
    <cfRule type="expression" dxfId="1452" priority="1744">
      <formula>AND(S293&lt;&gt;"",R293&gt;=1)</formula>
    </cfRule>
  </conditionalFormatting>
  <conditionalFormatting sqref="N293">
    <cfRule type="expression" dxfId="1451" priority="1739" stopIfTrue="1">
      <formula>AND(O293="",P293="",Q293="")</formula>
    </cfRule>
    <cfRule type="expression" dxfId="1450" priority="1740" stopIfTrue="1">
      <formula>AND(OR(O293&lt;&gt;"",P293&lt;&gt;"",Q293&lt;&gt;""),OR(N293&lt;1,N293=""))</formula>
    </cfRule>
    <cfRule type="expression" dxfId="1449" priority="1741">
      <formula>AND(O293&lt;&gt;"",P293&lt;&gt;"",Q293&lt;&gt;"",N293&gt;=1)</formula>
    </cfRule>
  </conditionalFormatting>
  <conditionalFormatting sqref="U300:W300 O300:Q300 S300 L300">
    <cfRule type="expression" dxfId="1448" priority="1735" stopIfTrue="1">
      <formula>L300=""</formula>
    </cfRule>
    <cfRule type="expression" dxfId="1447" priority="1736" stopIfTrue="1">
      <formula>L300&lt;=0</formula>
    </cfRule>
    <cfRule type="expression" dxfId="1446" priority="1737" stopIfTrue="1">
      <formula>L300&lt;1</formula>
    </cfRule>
    <cfRule type="expression" dxfId="1445" priority="1738">
      <formula>L300&gt;=1</formula>
    </cfRule>
  </conditionalFormatting>
  <conditionalFormatting sqref="U300:W300 S300 O300:Q300 L300">
    <cfRule type="expression" dxfId="1444" priority="1731" stopIfTrue="1">
      <formula>L300=""</formula>
    </cfRule>
    <cfRule type="expression" dxfId="1443" priority="1732" stopIfTrue="1">
      <formula>L300&lt;=0</formula>
    </cfRule>
    <cfRule type="expression" dxfId="1442" priority="1733" stopIfTrue="1">
      <formula>L300&lt;1</formula>
    </cfRule>
    <cfRule type="expression" dxfId="1441" priority="1734">
      <formula>L300&gt;=1</formula>
    </cfRule>
  </conditionalFormatting>
  <conditionalFormatting sqref="R300">
    <cfRule type="expression" dxfId="1440" priority="1728" stopIfTrue="1">
      <formula>S300=""</formula>
    </cfRule>
    <cfRule type="expression" dxfId="1439" priority="1729" stopIfTrue="1">
      <formula>AND(S300&lt;&gt;"",R300&lt;1)</formula>
    </cfRule>
    <cfRule type="expression" dxfId="1438" priority="1730">
      <formula>AND(S300&lt;&gt;"",R300&gt;=1)</formula>
    </cfRule>
  </conditionalFormatting>
  <conditionalFormatting sqref="N300">
    <cfRule type="expression" dxfId="1437" priority="1725" stopIfTrue="1">
      <formula>AND(O300="",P300="",Q300="")</formula>
    </cfRule>
    <cfRule type="expression" dxfId="1436" priority="1726" stopIfTrue="1">
      <formula>AND(OR(O300&lt;&gt;"",P300&lt;&gt;"",Q300&lt;&gt;""),OR(N300&lt;1,N300=""))</formula>
    </cfRule>
    <cfRule type="expression" dxfId="1435" priority="1727">
      <formula>AND(O300&lt;&gt;"",P300&lt;&gt;"",Q300&lt;&gt;"",N300&gt;=1)</formula>
    </cfRule>
  </conditionalFormatting>
  <conditionalFormatting sqref="U320:W320 O320:Q320 S320 L320">
    <cfRule type="expression" dxfId="1434" priority="1721" stopIfTrue="1">
      <formula>L320=""</formula>
    </cfRule>
    <cfRule type="expression" dxfId="1433" priority="1722" stopIfTrue="1">
      <formula>L320&lt;=0</formula>
    </cfRule>
    <cfRule type="expression" dxfId="1432" priority="1723" stopIfTrue="1">
      <formula>L320&lt;1</formula>
    </cfRule>
    <cfRule type="expression" dxfId="1431" priority="1724">
      <formula>L320&gt;=1</formula>
    </cfRule>
  </conditionalFormatting>
  <conditionalFormatting sqref="U320:W320 S320 O320:Q320 L320">
    <cfRule type="expression" dxfId="1430" priority="1717" stopIfTrue="1">
      <formula>L320=""</formula>
    </cfRule>
    <cfRule type="expression" dxfId="1429" priority="1718" stopIfTrue="1">
      <formula>L320&lt;=0</formula>
    </cfRule>
    <cfRule type="expression" dxfId="1428" priority="1719" stopIfTrue="1">
      <formula>L320&lt;1</formula>
    </cfRule>
    <cfRule type="expression" dxfId="1427" priority="1720">
      <formula>L320&gt;=1</formula>
    </cfRule>
  </conditionalFormatting>
  <conditionalFormatting sqref="R320">
    <cfRule type="expression" dxfId="1426" priority="1714" stopIfTrue="1">
      <formula>S320=""</formula>
    </cfRule>
    <cfRule type="expression" dxfId="1425" priority="1715" stopIfTrue="1">
      <formula>AND(S320&lt;&gt;"",R320&lt;1)</formula>
    </cfRule>
    <cfRule type="expression" dxfId="1424" priority="1716">
      <formula>AND(S320&lt;&gt;"",R320&gt;=1)</formula>
    </cfRule>
  </conditionalFormatting>
  <conditionalFormatting sqref="N320">
    <cfRule type="expression" dxfId="1423" priority="1711" stopIfTrue="1">
      <formula>AND(O320="",P320="",Q320="")</formula>
    </cfRule>
    <cfRule type="expression" dxfId="1422" priority="1712" stopIfTrue="1">
      <formula>AND(OR(O320&lt;&gt;"",P320&lt;&gt;"",Q320&lt;&gt;""),OR(N320&lt;1,N320=""))</formula>
    </cfRule>
    <cfRule type="expression" dxfId="1421" priority="1713">
      <formula>AND(O320&lt;&gt;"",P320&lt;&gt;"",Q320&lt;&gt;"",N320&gt;=1)</formula>
    </cfRule>
  </conditionalFormatting>
  <conditionalFormatting sqref="U326:W326 O326:Q326 S326 L326 L352 L349:L350">
    <cfRule type="expression" dxfId="1420" priority="1707" stopIfTrue="1">
      <formula>L326=""</formula>
    </cfRule>
    <cfRule type="expression" dxfId="1419" priority="1708" stopIfTrue="1">
      <formula>L326&lt;=0</formula>
    </cfRule>
    <cfRule type="expression" dxfId="1418" priority="1709" stopIfTrue="1">
      <formula>L326&lt;1</formula>
    </cfRule>
    <cfRule type="expression" dxfId="1417" priority="1710">
      <formula>L326&gt;=1</formula>
    </cfRule>
  </conditionalFormatting>
  <conditionalFormatting sqref="U326:W326 S326 O326:Q326 L326 L352 L349:L350">
    <cfRule type="expression" dxfId="1416" priority="1703" stopIfTrue="1">
      <formula>L326=""</formula>
    </cfRule>
    <cfRule type="expression" dxfId="1415" priority="1704" stopIfTrue="1">
      <formula>L326&lt;=0</formula>
    </cfRule>
    <cfRule type="expression" dxfId="1414" priority="1705" stopIfTrue="1">
      <formula>L326&lt;1</formula>
    </cfRule>
    <cfRule type="expression" dxfId="1413" priority="1706">
      <formula>L326&gt;=1</formula>
    </cfRule>
  </conditionalFormatting>
  <conditionalFormatting sqref="R326">
    <cfRule type="expression" dxfId="1412" priority="1700" stopIfTrue="1">
      <formula>S326=""</formula>
    </cfRule>
    <cfRule type="expression" dxfId="1411" priority="1701" stopIfTrue="1">
      <formula>AND(S326&lt;&gt;"",R326&lt;1)</formula>
    </cfRule>
    <cfRule type="expression" dxfId="1410" priority="1702">
      <formula>AND(S326&lt;&gt;"",R326&gt;=1)</formula>
    </cfRule>
  </conditionalFormatting>
  <conditionalFormatting sqref="N326">
    <cfRule type="expression" dxfId="1409" priority="1697" stopIfTrue="1">
      <formula>AND(O326="",P326="",Q326="")</formula>
    </cfRule>
    <cfRule type="expression" dxfId="1408" priority="1698" stopIfTrue="1">
      <formula>AND(OR(O326&lt;&gt;"",P326&lt;&gt;"",Q326&lt;&gt;""),OR(N326&lt;1,N326=""))</formula>
    </cfRule>
    <cfRule type="expression" dxfId="1407" priority="1699">
      <formula>AND(O326&lt;&gt;"",P326&lt;&gt;"",Q326&lt;&gt;"",N326&gt;=1)</formula>
    </cfRule>
  </conditionalFormatting>
  <conditionalFormatting sqref="O329:Q329 S329 L329 U329:W329">
    <cfRule type="expression" dxfId="1406" priority="1693" stopIfTrue="1">
      <formula>L329=""</formula>
    </cfRule>
    <cfRule type="expression" dxfId="1405" priority="1694" stopIfTrue="1">
      <formula>L329&lt;=0</formula>
    </cfRule>
    <cfRule type="expression" dxfId="1404" priority="1695" stopIfTrue="1">
      <formula>L329&lt;1</formula>
    </cfRule>
    <cfRule type="expression" dxfId="1403" priority="1696">
      <formula>L329&gt;=1</formula>
    </cfRule>
  </conditionalFormatting>
  <conditionalFormatting sqref="S329 O329:Q329 L329 U329:W329">
    <cfRule type="expression" dxfId="1402" priority="1689" stopIfTrue="1">
      <formula>L329=""</formula>
    </cfRule>
    <cfRule type="expression" dxfId="1401" priority="1690" stopIfTrue="1">
      <formula>L329&lt;=0</formula>
    </cfRule>
    <cfRule type="expression" dxfId="1400" priority="1691" stopIfTrue="1">
      <formula>L329&lt;1</formula>
    </cfRule>
    <cfRule type="expression" dxfId="1399" priority="1692">
      <formula>L329&gt;=1</formula>
    </cfRule>
  </conditionalFormatting>
  <conditionalFormatting sqref="R329">
    <cfRule type="expression" dxfId="1398" priority="1686" stopIfTrue="1">
      <formula>S329=""</formula>
    </cfRule>
    <cfRule type="expression" dxfId="1397" priority="1687" stopIfTrue="1">
      <formula>AND(S329&lt;&gt;"",R329&lt;1)</formula>
    </cfRule>
    <cfRule type="expression" dxfId="1396" priority="1688">
      <formula>AND(S329&lt;&gt;"",R329&gt;=1)</formula>
    </cfRule>
  </conditionalFormatting>
  <conditionalFormatting sqref="N329">
    <cfRule type="expression" dxfId="1395" priority="1683" stopIfTrue="1">
      <formula>AND(O329="",P329="",Q329="")</formula>
    </cfRule>
    <cfRule type="expression" dxfId="1394" priority="1684" stopIfTrue="1">
      <formula>AND(OR(O329&lt;&gt;"",P329&lt;&gt;"",Q329&lt;&gt;""),OR(N329&lt;1,N329=""))</formula>
    </cfRule>
    <cfRule type="expression" dxfId="1393" priority="1685">
      <formula>AND(O329&lt;&gt;"",P329&lt;&gt;"",Q329&lt;&gt;"",N329&gt;=1)</formula>
    </cfRule>
  </conditionalFormatting>
  <conditionalFormatting sqref="T329">
    <cfRule type="expression" dxfId="1392" priority="1677" stopIfTrue="1">
      <formula>AND(U329="", V329="", W329="")</formula>
    </cfRule>
    <cfRule type="expression" dxfId="1391" priority="1678" stopIfTrue="1">
      <formula>AND(OR(U329&lt;&gt;"",V329&lt;&gt;"",W329&lt;&gt;""),OR(T329&lt;1,T329=""))</formula>
    </cfRule>
    <cfRule type="expression" dxfId="1390" priority="1679">
      <formula>AND(U329&lt;&gt;"",V329&lt;&gt;"",W329&lt;&gt;"",T329&gt;=1)</formula>
    </cfRule>
  </conditionalFormatting>
  <conditionalFormatting sqref="O331:Q331 S331 L331 U331:W331">
    <cfRule type="expression" dxfId="1389" priority="1673" stopIfTrue="1">
      <formula>L331=""</formula>
    </cfRule>
    <cfRule type="expression" dxfId="1388" priority="1674" stopIfTrue="1">
      <formula>L331&lt;=0</formula>
    </cfRule>
    <cfRule type="expression" dxfId="1387" priority="1675" stopIfTrue="1">
      <formula>L331&lt;1</formula>
    </cfRule>
    <cfRule type="expression" dxfId="1386" priority="1676">
      <formula>L331&gt;=1</formula>
    </cfRule>
  </conditionalFormatting>
  <conditionalFormatting sqref="S331 O331:Q331 L331 U331:W331">
    <cfRule type="expression" dxfId="1385" priority="1669" stopIfTrue="1">
      <formula>L331=""</formula>
    </cfRule>
    <cfRule type="expression" dxfId="1384" priority="1670" stopIfTrue="1">
      <formula>L331&lt;=0</formula>
    </cfRule>
    <cfRule type="expression" dxfId="1383" priority="1671" stopIfTrue="1">
      <formula>L331&lt;1</formula>
    </cfRule>
    <cfRule type="expression" dxfId="1382" priority="1672">
      <formula>L331&gt;=1</formula>
    </cfRule>
  </conditionalFormatting>
  <conditionalFormatting sqref="R331">
    <cfRule type="expression" dxfId="1381" priority="1666" stopIfTrue="1">
      <formula>S331=""</formula>
    </cfRule>
    <cfRule type="expression" dxfId="1380" priority="1667" stopIfTrue="1">
      <formula>AND(S331&lt;&gt;"",R331&lt;1)</formula>
    </cfRule>
    <cfRule type="expression" dxfId="1379" priority="1668">
      <formula>AND(S331&lt;&gt;"",R331&gt;=1)</formula>
    </cfRule>
  </conditionalFormatting>
  <conditionalFormatting sqref="N331">
    <cfRule type="expression" dxfId="1378" priority="1663" stopIfTrue="1">
      <formula>AND(O331="",P331="",Q331="")</formula>
    </cfRule>
    <cfRule type="expression" dxfId="1377" priority="1664" stopIfTrue="1">
      <formula>AND(OR(O331&lt;&gt;"",P331&lt;&gt;"",Q331&lt;&gt;""),OR(N331&lt;1,N331=""))</formula>
    </cfRule>
    <cfRule type="expression" dxfId="1376" priority="1665">
      <formula>AND(O331&lt;&gt;"",P331&lt;&gt;"",Q331&lt;&gt;"",N331&gt;=1)</formula>
    </cfRule>
  </conditionalFormatting>
  <conditionalFormatting sqref="T331">
    <cfRule type="expression" dxfId="1375" priority="1660" stopIfTrue="1">
      <formula>AND(U331="", V331="", W331="")</formula>
    </cfRule>
    <cfRule type="expression" dxfId="1374" priority="1661" stopIfTrue="1">
      <formula>AND(U331&lt;&gt;"",V331&lt;&gt;"",W331&lt;&gt;"",T331&lt;1)</formula>
    </cfRule>
    <cfRule type="expression" dxfId="1373" priority="1662">
      <formula>AND(U331&lt;&gt;"",V331&lt;&gt;"",W331&lt;&gt;"",T331&gt;=1)</formula>
    </cfRule>
  </conditionalFormatting>
  <conditionalFormatting sqref="T331">
    <cfRule type="expression" dxfId="1372" priority="1657" stopIfTrue="1">
      <formula>AND(U331="", V331="", W331="")</formula>
    </cfRule>
    <cfRule type="expression" dxfId="1371" priority="1658" stopIfTrue="1">
      <formula>AND(OR(U331&lt;&gt;"",V331&lt;&gt;"",W331&lt;&gt;""),OR(T331&lt;1,T331=""))</formula>
    </cfRule>
    <cfRule type="expression" dxfId="1370" priority="1659">
      <formula>AND(U331&lt;&gt;"",V331&lt;&gt;"",W331&lt;&gt;"",T331&gt;=1)</formula>
    </cfRule>
  </conditionalFormatting>
  <conditionalFormatting sqref="O381:Q381 S381 L381 U381:W381">
    <cfRule type="expression" dxfId="1369" priority="1653" stopIfTrue="1">
      <formula>L381=""</formula>
    </cfRule>
    <cfRule type="expression" dxfId="1368" priority="1654" stopIfTrue="1">
      <formula>L381&lt;=0</formula>
    </cfRule>
    <cfRule type="expression" dxfId="1367" priority="1655" stopIfTrue="1">
      <formula>L381&lt;1</formula>
    </cfRule>
    <cfRule type="expression" dxfId="1366" priority="1656">
      <formula>L381&gt;=1</formula>
    </cfRule>
  </conditionalFormatting>
  <conditionalFormatting sqref="S381 O381:Q381 L381 U381:W381">
    <cfRule type="expression" dxfId="1365" priority="1649" stopIfTrue="1">
      <formula>L381=""</formula>
    </cfRule>
    <cfRule type="expression" dxfId="1364" priority="1650" stopIfTrue="1">
      <formula>L381&lt;=0</formula>
    </cfRule>
    <cfRule type="expression" dxfId="1363" priority="1651" stopIfTrue="1">
      <formula>L381&lt;1</formula>
    </cfRule>
    <cfRule type="expression" dxfId="1362" priority="1652">
      <formula>L381&gt;=1</formula>
    </cfRule>
  </conditionalFormatting>
  <conditionalFormatting sqref="R381">
    <cfRule type="expression" dxfId="1361" priority="1646" stopIfTrue="1">
      <formula>S381=""</formula>
    </cfRule>
    <cfRule type="expression" dxfId="1360" priority="1647" stopIfTrue="1">
      <formula>AND(S381&lt;&gt;"",R381&lt;1)</formula>
    </cfRule>
    <cfRule type="expression" dxfId="1359" priority="1648">
      <formula>AND(S381&lt;&gt;"",R381&gt;=1)</formula>
    </cfRule>
  </conditionalFormatting>
  <conditionalFormatting sqref="N381">
    <cfRule type="expression" dxfId="1358" priority="1643" stopIfTrue="1">
      <formula>AND(O381="",P381="",Q381="")</formula>
    </cfRule>
    <cfRule type="expression" dxfId="1357" priority="1644" stopIfTrue="1">
      <formula>AND(OR(O381&lt;&gt;"",P381&lt;&gt;"",Q381&lt;&gt;""),OR(N381&lt;1,N381=""))</formula>
    </cfRule>
    <cfRule type="expression" dxfId="1356" priority="1645">
      <formula>AND(O381&lt;&gt;"",P381&lt;&gt;"",Q381&lt;&gt;"",N381&gt;=1)</formula>
    </cfRule>
  </conditionalFormatting>
  <conditionalFormatting sqref="R383">
    <cfRule type="expression" dxfId="1355" priority="1632" stopIfTrue="1">
      <formula>S383=""</formula>
    </cfRule>
    <cfRule type="expression" dxfId="1354" priority="1633" stopIfTrue="1">
      <formula>AND(S383&lt;&gt;"",R383&lt;1)</formula>
    </cfRule>
    <cfRule type="expression" dxfId="1353" priority="1634">
      <formula>AND(S383&lt;&gt;"",R383&gt;=1)</formula>
    </cfRule>
  </conditionalFormatting>
  <conditionalFormatting sqref="N383">
    <cfRule type="expression" dxfId="1352" priority="1629" stopIfTrue="1">
      <formula>AND(O383="",P383="",Q383="")</formula>
    </cfRule>
    <cfRule type="expression" dxfId="1351" priority="1630" stopIfTrue="1">
      <formula>AND(OR(O383&lt;&gt;"",P383&lt;&gt;"",Q383&lt;&gt;""),OR(N383&lt;1,N383=""))</formula>
    </cfRule>
    <cfRule type="expression" dxfId="1350" priority="1631">
      <formula>AND(O383&lt;&gt;"",P383&lt;&gt;"",Q383&lt;&gt;"",N383&gt;=1)</formula>
    </cfRule>
  </conditionalFormatting>
  <conditionalFormatting sqref="T383">
    <cfRule type="expression" dxfId="1349" priority="1626" stopIfTrue="1">
      <formula>AND(U383="", V383="", W383="")</formula>
    </cfRule>
    <cfRule type="expression" dxfId="1348" priority="1627" stopIfTrue="1">
      <formula>AND(U383&lt;&gt;"",V383&lt;&gt;"",W383&lt;&gt;"",T383&lt;1)</formula>
    </cfRule>
    <cfRule type="expression" dxfId="1347" priority="1628">
      <formula>AND(U383&lt;&gt;"",V383&lt;&gt;"",W383&lt;&gt;"",T383&gt;=1)</formula>
    </cfRule>
  </conditionalFormatting>
  <conditionalFormatting sqref="T383">
    <cfRule type="expression" dxfId="1346" priority="1623" stopIfTrue="1">
      <formula>AND(U383="", V383="", W383="")</formula>
    </cfRule>
    <cfRule type="expression" dxfId="1345" priority="1624" stopIfTrue="1">
      <formula>AND(OR(U383&lt;&gt;"",V383&lt;&gt;"",W383&lt;&gt;""),OR(T383&lt;1,T383=""))</formula>
    </cfRule>
    <cfRule type="expression" dxfId="1344" priority="1625">
      <formula>AND(U383&lt;&gt;"",V383&lt;&gt;"",W383&lt;&gt;"",T383&gt;=1)</formula>
    </cfRule>
  </conditionalFormatting>
  <conditionalFormatting sqref="R422">
    <cfRule type="expression" dxfId="1343" priority="1612" stopIfTrue="1">
      <formula>S422=""</formula>
    </cfRule>
    <cfRule type="expression" dxfId="1342" priority="1613" stopIfTrue="1">
      <formula>AND(S422&lt;&gt;"",R422&lt;1)</formula>
    </cfRule>
    <cfRule type="expression" dxfId="1341" priority="1614">
      <formula>AND(S422&lt;&gt;"",R422&gt;=1)</formula>
    </cfRule>
  </conditionalFormatting>
  <conditionalFormatting sqref="N422">
    <cfRule type="expression" dxfId="1340" priority="1609" stopIfTrue="1">
      <formula>AND(O422="",P422="",Q422="")</formula>
    </cfRule>
    <cfRule type="expression" dxfId="1339" priority="1610" stopIfTrue="1">
      <formula>AND(OR(O422&lt;&gt;"",P422&lt;&gt;"",Q422&lt;&gt;""),OR(N422&lt;1,N422=""))</formula>
    </cfRule>
    <cfRule type="expression" dxfId="1338" priority="1611">
      <formula>AND(O422&lt;&gt;"",P422&lt;&gt;"",Q422&lt;&gt;"",N422&gt;=1)</formula>
    </cfRule>
  </conditionalFormatting>
  <conditionalFormatting sqref="O424:Q424 S424 L424 U424:W424">
    <cfRule type="expression" dxfId="1337" priority="1605" stopIfTrue="1">
      <formula>L424=""</formula>
    </cfRule>
    <cfRule type="expression" dxfId="1336" priority="1606" stopIfTrue="1">
      <formula>L424&lt;=0</formula>
    </cfRule>
    <cfRule type="expression" dxfId="1335" priority="1607" stopIfTrue="1">
      <formula>L424&lt;1</formula>
    </cfRule>
    <cfRule type="expression" dxfId="1334" priority="1608">
      <formula>L424&gt;=1</formula>
    </cfRule>
  </conditionalFormatting>
  <conditionalFormatting sqref="S424 O424:Q424 L424 U424:W424">
    <cfRule type="expression" dxfId="1333" priority="1601" stopIfTrue="1">
      <formula>L424=""</formula>
    </cfRule>
    <cfRule type="expression" dxfId="1332" priority="1602" stopIfTrue="1">
      <formula>L424&lt;=0</formula>
    </cfRule>
    <cfRule type="expression" dxfId="1331" priority="1603" stopIfTrue="1">
      <formula>L424&lt;1</formula>
    </cfRule>
    <cfRule type="expression" dxfId="1330" priority="1604">
      <formula>L424&gt;=1</formula>
    </cfRule>
  </conditionalFormatting>
  <conditionalFormatting sqref="R424">
    <cfRule type="expression" dxfId="1329" priority="1598" stopIfTrue="1">
      <formula>S424=""</formula>
    </cfRule>
    <cfRule type="expression" dxfId="1328" priority="1599" stopIfTrue="1">
      <formula>AND(S424&lt;&gt;"",R424&lt;1)</formula>
    </cfRule>
    <cfRule type="expression" dxfId="1327" priority="1600">
      <formula>AND(S424&lt;&gt;"",R424&gt;=1)</formula>
    </cfRule>
  </conditionalFormatting>
  <conditionalFormatting sqref="N424">
    <cfRule type="expression" dxfId="1326" priority="1595" stopIfTrue="1">
      <formula>AND(O424="",P424="",Q424="")</formula>
    </cfRule>
    <cfRule type="expression" dxfId="1325" priority="1596" stopIfTrue="1">
      <formula>AND(OR(O424&lt;&gt;"",P424&lt;&gt;"",Q424&lt;&gt;""),OR(N424&lt;1,N424=""))</formula>
    </cfRule>
    <cfRule type="expression" dxfId="1324" priority="1597">
      <formula>AND(O424&lt;&gt;"",P424&lt;&gt;"",Q424&lt;&gt;"",N424&gt;=1)</formula>
    </cfRule>
  </conditionalFormatting>
  <conditionalFormatting sqref="T424">
    <cfRule type="expression" dxfId="1323" priority="1592" stopIfTrue="1">
      <formula>AND(U424="", V424="", W424="")</formula>
    </cfRule>
    <cfRule type="expression" dxfId="1322" priority="1593" stopIfTrue="1">
      <formula>AND(U424&lt;&gt;"",V424&lt;&gt;"",W424&lt;&gt;"",T424&lt;1)</formula>
    </cfRule>
    <cfRule type="expression" dxfId="1321" priority="1594">
      <formula>AND(U424&lt;&gt;"",V424&lt;&gt;"",W424&lt;&gt;"",T424&gt;=1)</formula>
    </cfRule>
  </conditionalFormatting>
  <conditionalFormatting sqref="T424">
    <cfRule type="expression" dxfId="1320" priority="1589" stopIfTrue="1">
      <formula>AND(U424="", V424="", W424="")</formula>
    </cfRule>
    <cfRule type="expression" dxfId="1319" priority="1590" stopIfTrue="1">
      <formula>AND(OR(U424&lt;&gt;"",V424&lt;&gt;"",W424&lt;&gt;""),OR(T424&lt;1,T424=""))</formula>
    </cfRule>
    <cfRule type="expression" dxfId="1318" priority="1591">
      <formula>AND(U424&lt;&gt;"",V424&lt;&gt;"",W424&lt;&gt;"",T424&gt;=1)</formula>
    </cfRule>
  </conditionalFormatting>
  <conditionalFormatting sqref="U444:W444 O444:Q444 S444 L444 Y444 AA444">
    <cfRule type="expression" dxfId="1317" priority="1585" stopIfTrue="1">
      <formula>L444=""</formula>
    </cfRule>
    <cfRule type="expression" dxfId="1316" priority="1586" stopIfTrue="1">
      <formula>L444&lt;=0</formula>
    </cfRule>
    <cfRule type="expression" dxfId="1315" priority="1587" stopIfTrue="1">
      <formula>L444&lt;1</formula>
    </cfRule>
    <cfRule type="expression" dxfId="1314" priority="1588">
      <formula>L444&gt;=1</formula>
    </cfRule>
  </conditionalFormatting>
  <conditionalFormatting sqref="U444:W444 S444 O444:Q444 L444 Y444 AA444">
    <cfRule type="expression" dxfId="1313" priority="1581" stopIfTrue="1">
      <formula>L444=""</formula>
    </cfRule>
    <cfRule type="expression" dxfId="1312" priority="1582" stopIfTrue="1">
      <formula>L444&lt;=0</formula>
    </cfRule>
    <cfRule type="expression" dxfId="1311" priority="1583" stopIfTrue="1">
      <formula>L444&lt;1</formula>
    </cfRule>
    <cfRule type="expression" dxfId="1310" priority="1584">
      <formula>L444&gt;=1</formula>
    </cfRule>
  </conditionalFormatting>
  <conditionalFormatting sqref="R444">
    <cfRule type="expression" dxfId="1309" priority="1578" stopIfTrue="1">
      <formula>S444=""</formula>
    </cfRule>
    <cfRule type="expression" dxfId="1308" priority="1579" stopIfTrue="1">
      <formula>AND(S444&lt;&gt;"",R444&lt;1)</formula>
    </cfRule>
    <cfRule type="expression" dxfId="1307" priority="1580">
      <formula>AND(S444&lt;&gt;"",R444&gt;=1)</formula>
    </cfRule>
  </conditionalFormatting>
  <conditionalFormatting sqref="N444">
    <cfRule type="expression" dxfId="1306" priority="1575" stopIfTrue="1">
      <formula>AND(O444="",P444="",Q444="")</formula>
    </cfRule>
    <cfRule type="expression" dxfId="1305" priority="1576" stopIfTrue="1">
      <formula>AND(OR(O444&lt;&gt;"",P444&lt;&gt;"",Q444&lt;&gt;""),OR(N444&lt;1,N444=""))</formula>
    </cfRule>
    <cfRule type="expression" dxfId="1304" priority="1577">
      <formula>AND(O444&lt;&gt;"",P444&lt;&gt;"",Q444&lt;&gt;"",N444&gt;=1)</formula>
    </cfRule>
  </conditionalFormatting>
  <conditionalFormatting sqref="S446 O446:Q446 L446 U446:W446">
    <cfRule type="expression" dxfId="1303" priority="1567" stopIfTrue="1">
      <formula>L446=""</formula>
    </cfRule>
    <cfRule type="expression" dxfId="1302" priority="1568" stopIfTrue="1">
      <formula>L446&lt;=0</formula>
    </cfRule>
    <cfRule type="expression" dxfId="1301" priority="1569" stopIfTrue="1">
      <formula>L446&lt;1</formula>
    </cfRule>
    <cfRule type="expression" dxfId="1300" priority="1570">
      <formula>L446&gt;=1</formula>
    </cfRule>
  </conditionalFormatting>
  <conditionalFormatting sqref="R446">
    <cfRule type="expression" dxfId="1299" priority="1564" stopIfTrue="1">
      <formula>S446=""</formula>
    </cfRule>
    <cfRule type="expression" dxfId="1298" priority="1565" stopIfTrue="1">
      <formula>AND(S446&lt;&gt;"",R446&lt;1)</formula>
    </cfRule>
    <cfRule type="expression" dxfId="1297" priority="1566">
      <formula>AND(S446&lt;&gt;"",R446&gt;=1)</formula>
    </cfRule>
  </conditionalFormatting>
  <conditionalFormatting sqref="N446">
    <cfRule type="expression" dxfId="1296" priority="1561" stopIfTrue="1">
      <formula>AND(O446="",P446="",Q446="")</formula>
    </cfRule>
    <cfRule type="expression" dxfId="1295" priority="1562" stopIfTrue="1">
      <formula>AND(OR(O446&lt;&gt;"",P446&lt;&gt;"",Q446&lt;&gt;""),OR(N446&lt;1,N446=""))</formula>
    </cfRule>
    <cfRule type="expression" dxfId="1294" priority="1563">
      <formula>AND(O446&lt;&gt;"",P446&lt;&gt;"",Q446&lt;&gt;"",N446&gt;=1)</formula>
    </cfRule>
  </conditionalFormatting>
  <conditionalFormatting sqref="U468:W468 O468:Q468 S468 L468 Y468 AA468">
    <cfRule type="expression" dxfId="1293" priority="1557" stopIfTrue="1">
      <formula>L468=""</formula>
    </cfRule>
    <cfRule type="expression" dxfId="1292" priority="1558" stopIfTrue="1">
      <formula>L468&lt;=0</formula>
    </cfRule>
    <cfRule type="expression" dxfId="1291" priority="1559" stopIfTrue="1">
      <formula>L468&lt;1</formula>
    </cfRule>
    <cfRule type="expression" dxfId="1290" priority="1560">
      <formula>L468&gt;=1</formula>
    </cfRule>
  </conditionalFormatting>
  <conditionalFormatting sqref="U468:W468 S468 O468:Q468 L468 Y468 AA468">
    <cfRule type="expression" dxfId="1289" priority="1553" stopIfTrue="1">
      <formula>L468=""</formula>
    </cfRule>
    <cfRule type="expression" dxfId="1288" priority="1554" stopIfTrue="1">
      <formula>L468&lt;=0</formula>
    </cfRule>
    <cfRule type="expression" dxfId="1287" priority="1555" stopIfTrue="1">
      <formula>L468&lt;1</formula>
    </cfRule>
    <cfRule type="expression" dxfId="1286" priority="1556">
      <formula>L468&gt;=1</formula>
    </cfRule>
  </conditionalFormatting>
  <conditionalFormatting sqref="R468">
    <cfRule type="expression" dxfId="1285" priority="1550" stopIfTrue="1">
      <formula>S468=""</formula>
    </cfRule>
    <cfRule type="expression" dxfId="1284" priority="1551" stopIfTrue="1">
      <formula>AND(S468&lt;&gt;"",R468&lt;1)</formula>
    </cfRule>
    <cfRule type="expression" dxfId="1283" priority="1552">
      <formula>AND(S468&lt;&gt;"",R468&gt;=1)</formula>
    </cfRule>
  </conditionalFormatting>
  <conditionalFormatting sqref="N468">
    <cfRule type="expression" dxfId="1282" priority="1547" stopIfTrue="1">
      <formula>AND(O468="",P468="",Q468="")</formula>
    </cfRule>
    <cfRule type="expression" dxfId="1281" priority="1548" stopIfTrue="1">
      <formula>AND(OR(O468&lt;&gt;"",P468&lt;&gt;"",Q468&lt;&gt;""),OR(N468&lt;1,N468=""))</formula>
    </cfRule>
    <cfRule type="expression" dxfId="1280" priority="1549">
      <formula>AND(O468&lt;&gt;"",P468&lt;&gt;"",Q468&lt;&gt;"",N468&gt;=1)</formula>
    </cfRule>
  </conditionalFormatting>
  <conditionalFormatting sqref="R470">
    <cfRule type="expression" dxfId="1279" priority="1536" stopIfTrue="1">
      <formula>S470=""</formula>
    </cfRule>
    <cfRule type="expression" dxfId="1278" priority="1537" stopIfTrue="1">
      <formula>AND(S470&lt;&gt;"",R470&lt;1)</formula>
    </cfRule>
    <cfRule type="expression" dxfId="1277" priority="1538">
      <formula>AND(S470&lt;&gt;"",R470&gt;=1)</formula>
    </cfRule>
  </conditionalFormatting>
  <conditionalFormatting sqref="N470">
    <cfRule type="expression" dxfId="1276" priority="1533" stopIfTrue="1">
      <formula>AND(O470="",P470="",Q470="")</formula>
    </cfRule>
    <cfRule type="expression" dxfId="1275" priority="1534" stopIfTrue="1">
      <formula>AND(OR(O470&lt;&gt;"",P470&lt;&gt;"",Q470&lt;&gt;""),OR(N470&lt;1,N470=""))</formula>
    </cfRule>
    <cfRule type="expression" dxfId="1274" priority="1535">
      <formula>AND(O470&lt;&gt;"",P470&lt;&gt;"",Q470&lt;&gt;"",N470&gt;=1)</formula>
    </cfRule>
  </conditionalFormatting>
  <conditionalFormatting sqref="U350:W350 O350:Q350 S350">
    <cfRule type="expression" dxfId="1273" priority="1529" stopIfTrue="1">
      <formula>O350=""</formula>
    </cfRule>
    <cfRule type="expression" dxfId="1272" priority="1530" stopIfTrue="1">
      <formula>O350&lt;=0</formula>
    </cfRule>
    <cfRule type="expression" dxfId="1271" priority="1531" stopIfTrue="1">
      <formula>O350&lt;1</formula>
    </cfRule>
    <cfRule type="expression" dxfId="1270" priority="1532">
      <formula>O350&gt;=1</formula>
    </cfRule>
  </conditionalFormatting>
  <conditionalFormatting sqref="U350:W350 S350 O350:Q350">
    <cfRule type="expression" dxfId="1269" priority="1525" stopIfTrue="1">
      <formula>O350=""</formula>
    </cfRule>
    <cfRule type="expression" dxfId="1268" priority="1526" stopIfTrue="1">
      <formula>O350&lt;=0</formula>
    </cfRule>
    <cfRule type="expression" dxfId="1267" priority="1527" stopIfTrue="1">
      <formula>O350&lt;1</formula>
    </cfRule>
    <cfRule type="expression" dxfId="1266" priority="1528">
      <formula>O350&gt;=1</formula>
    </cfRule>
  </conditionalFormatting>
  <conditionalFormatting sqref="R350">
    <cfRule type="expression" dxfId="1265" priority="1522" stopIfTrue="1">
      <formula>S350=""</formula>
    </cfRule>
    <cfRule type="expression" dxfId="1264" priority="1523" stopIfTrue="1">
      <formula>AND(S350&lt;&gt;"",R350&lt;1)</formula>
    </cfRule>
    <cfRule type="expression" dxfId="1263" priority="1524">
      <formula>AND(S350&lt;&gt;"",R350&gt;=1)</formula>
    </cfRule>
  </conditionalFormatting>
  <conditionalFormatting sqref="N350">
    <cfRule type="expression" dxfId="1262" priority="1519" stopIfTrue="1">
      <formula>AND(O350="",P350="",Q350="")</formula>
    </cfRule>
    <cfRule type="expression" dxfId="1261" priority="1520" stopIfTrue="1">
      <formula>AND(OR(O350&lt;&gt;"",P350&lt;&gt;"",Q350&lt;&gt;""),OR(N350&lt;1,N350=""))</formula>
    </cfRule>
    <cfRule type="expression" dxfId="1260" priority="1521">
      <formula>AND(O350&lt;&gt;"",P350&lt;&gt;"",Q350&lt;&gt;"",N350&gt;=1)</formula>
    </cfRule>
  </conditionalFormatting>
  <conditionalFormatting sqref="R352">
    <cfRule type="expression" dxfId="1259" priority="1508" stopIfTrue="1">
      <formula>S352=""</formula>
    </cfRule>
    <cfRule type="expression" dxfId="1258" priority="1509" stopIfTrue="1">
      <formula>AND(S352&lt;&gt;"",R352&lt;1)</formula>
    </cfRule>
    <cfRule type="expression" dxfId="1257" priority="1510">
      <formula>AND(S352&lt;&gt;"",R352&gt;=1)</formula>
    </cfRule>
  </conditionalFormatting>
  <conditionalFormatting sqref="N352">
    <cfRule type="expression" dxfId="1256" priority="1505" stopIfTrue="1">
      <formula>AND(O352="",P352="",Q352="")</formula>
    </cfRule>
    <cfRule type="expression" dxfId="1255" priority="1506" stopIfTrue="1">
      <formula>AND(OR(O352&lt;&gt;"",P352&lt;&gt;"",Q352&lt;&gt;""),OR(N352&lt;1,N352=""))</formula>
    </cfRule>
    <cfRule type="expression" dxfId="1254" priority="1507">
      <formula>AND(O352&lt;&gt;"",P352&lt;&gt;"",Q352&lt;&gt;"",N352&gt;=1)</formula>
    </cfRule>
  </conditionalFormatting>
  <conditionalFormatting sqref="U163:W163 Y163 AA163">
    <cfRule type="expression" dxfId="1253" priority="1501" stopIfTrue="1">
      <formula>U163=""</formula>
    </cfRule>
    <cfRule type="expression" dxfId="1252" priority="1502" stopIfTrue="1">
      <formula>U163&lt;=0</formula>
    </cfRule>
    <cfRule type="expression" dxfId="1251" priority="1503" stopIfTrue="1">
      <formula>U163&lt;1</formula>
    </cfRule>
    <cfRule type="expression" dxfId="1250" priority="1504">
      <formula>U163&gt;=1</formula>
    </cfRule>
  </conditionalFormatting>
  <conditionalFormatting sqref="T163">
    <cfRule type="expression" dxfId="1249" priority="1498" stopIfTrue="1">
      <formula>AND(U163="", V163="", W163="")</formula>
    </cfRule>
    <cfRule type="expression" dxfId="1248" priority="1499" stopIfTrue="1">
      <formula>AND(U163&lt;&gt;"",V163&lt;&gt;"",W163&lt;&gt;"",T163&lt;1)</formula>
    </cfRule>
    <cfRule type="expression" dxfId="1247" priority="1500">
      <formula>AND(U163&lt;&gt;"",V163&lt;&gt;"",W163&lt;&gt;"",T163&gt;=1)</formula>
    </cfRule>
  </conditionalFormatting>
  <conditionalFormatting sqref="X163 Z163">
    <cfRule type="expression" dxfId="1246" priority="1495" stopIfTrue="1">
      <formula>Y163=""</formula>
    </cfRule>
    <cfRule type="expression" dxfId="1245" priority="1496" stopIfTrue="1">
      <formula>AND(Y163&lt;&gt;"",X163&lt;1)</formula>
    </cfRule>
    <cfRule type="expression" dxfId="1244" priority="1497">
      <formula>AND(Y163&lt;&gt;"",X163&gt;=1)</formula>
    </cfRule>
  </conditionalFormatting>
  <conditionalFormatting sqref="T163">
    <cfRule type="expression" dxfId="1243" priority="1492" stopIfTrue="1">
      <formula>AND(U163="", V163="", W163="")</formula>
    </cfRule>
    <cfRule type="expression" dxfId="1242" priority="1493" stopIfTrue="1">
      <formula>AND(OR(U163&lt;&gt;"",V163&lt;&gt;"",W163&lt;&gt;""),OR(T163&lt;1,T163=""))</formula>
    </cfRule>
    <cfRule type="expression" dxfId="1241" priority="1494">
      <formula>AND(U163&lt;&gt;"",V163&lt;&gt;"",W163&lt;&gt;"",T163&gt;=1)</formula>
    </cfRule>
  </conditionalFormatting>
  <conditionalFormatting sqref="AA288 Y288 L288 S288 O288:Q288 U288:W288">
    <cfRule type="expression" dxfId="1240" priority="1488" stopIfTrue="1">
      <formula>L288=""</formula>
    </cfRule>
    <cfRule type="expression" dxfId="1239" priority="1489" stopIfTrue="1">
      <formula>L288&lt;=0</formula>
    </cfRule>
    <cfRule type="expression" dxfId="1238" priority="1490" stopIfTrue="1">
      <formula>L288&lt;1</formula>
    </cfRule>
    <cfRule type="expression" dxfId="1237" priority="1491">
      <formula>L288&gt;=1</formula>
    </cfRule>
  </conditionalFormatting>
  <conditionalFormatting sqref="T288">
    <cfRule type="expression" dxfId="1236" priority="1485" stopIfTrue="1">
      <formula>AND(U288="", V288="", W288="")</formula>
    </cfRule>
    <cfRule type="expression" dxfId="1235" priority="1486" stopIfTrue="1">
      <formula>AND(U288&lt;&gt;"",V288&lt;&gt;"",W288&lt;&gt;"",T288&lt;1)</formula>
    </cfRule>
    <cfRule type="expression" dxfId="1234" priority="1487">
      <formula>AND(U288&lt;&gt;"",V288&lt;&gt;"",W288&lt;&gt;"",T288&gt;=1)</formula>
    </cfRule>
  </conditionalFormatting>
  <conditionalFormatting sqref="X288 Z288 R288">
    <cfRule type="expression" dxfId="1233" priority="1482" stopIfTrue="1">
      <formula>S288=""</formula>
    </cfRule>
    <cfRule type="expression" dxfId="1232" priority="1483" stopIfTrue="1">
      <formula>AND(S288&lt;&gt;"",R288&lt;1)</formula>
    </cfRule>
    <cfRule type="expression" dxfId="1231" priority="1484">
      <formula>AND(S288&lt;&gt;"",R288&gt;=1)</formula>
    </cfRule>
  </conditionalFormatting>
  <conditionalFormatting sqref="T288">
    <cfRule type="expression" dxfId="1230" priority="1479" stopIfTrue="1">
      <formula>AND(U288="", V288="", W288="")</formula>
    </cfRule>
    <cfRule type="expression" dxfId="1229" priority="1480" stopIfTrue="1">
      <formula>AND(OR(U288&lt;&gt;"",V288&lt;&gt;"",W288&lt;&gt;""),OR(T288&lt;1,T288=""))</formula>
    </cfRule>
    <cfRule type="expression" dxfId="1228" priority="1481">
      <formula>AND(U288&lt;&gt;"",V288&lt;&gt;"",W288&lt;&gt;"",T288&gt;=1)</formula>
    </cfRule>
  </conditionalFormatting>
  <conditionalFormatting sqref="N288">
    <cfRule type="expression" dxfId="1227" priority="1476" stopIfTrue="1">
      <formula>AND(O288="",P288="",Q288="")</formula>
    </cfRule>
    <cfRule type="expression" dxfId="1226" priority="1477" stopIfTrue="1">
      <formula>AND(OR(O288&lt;&gt;"",P288&lt;&gt;"",Q288&lt;&gt;""),OR(N288&lt;1,N288=""))</formula>
    </cfRule>
    <cfRule type="expression" dxfId="1225" priority="1478">
      <formula>AND(O288&lt;&gt;"",P288&lt;&gt;"",Q288&lt;&gt;"",N288&gt;=1)</formula>
    </cfRule>
  </conditionalFormatting>
  <conditionalFormatting sqref="L287 S287 O287:Q287 W287">
    <cfRule type="expression" dxfId="1224" priority="1472" stopIfTrue="1">
      <formula>L287=""</formula>
    </cfRule>
    <cfRule type="expression" dxfId="1223" priority="1473" stopIfTrue="1">
      <formula>L287&lt;=0</formula>
    </cfRule>
    <cfRule type="expression" dxfId="1222" priority="1474" stopIfTrue="1">
      <formula>L287&lt;1</formula>
    </cfRule>
    <cfRule type="expression" dxfId="1221" priority="1475">
      <formula>L287&gt;=1</formula>
    </cfRule>
  </conditionalFormatting>
  <conditionalFormatting sqref="R287">
    <cfRule type="expression" dxfId="1220" priority="1469" stopIfTrue="1">
      <formula>S287=""</formula>
    </cfRule>
    <cfRule type="expression" dxfId="1219" priority="1470" stopIfTrue="1">
      <formula>AND(S287&lt;&gt;"",R287&lt;1)</formula>
    </cfRule>
    <cfRule type="expression" dxfId="1218" priority="1471">
      <formula>AND(S287&lt;&gt;"",R287&gt;=1)</formula>
    </cfRule>
  </conditionalFormatting>
  <conditionalFormatting sqref="N287">
    <cfRule type="expression" dxfId="1217" priority="1466" stopIfTrue="1">
      <formula>AND(O287="",P287="",Q287="")</formula>
    </cfRule>
    <cfRule type="expression" dxfId="1216" priority="1467" stopIfTrue="1">
      <formula>AND(OR(O287&lt;&gt;"",P287&lt;&gt;"",Q287&lt;&gt;""),OR(N287&lt;1,N287=""))</formula>
    </cfRule>
    <cfRule type="expression" dxfId="1215" priority="1468">
      <formula>AND(O287&lt;&gt;"",P287&lt;&gt;"",Q287&lt;&gt;"",N287&gt;=1)</formula>
    </cfRule>
  </conditionalFormatting>
  <conditionalFormatting sqref="Y166">
    <cfRule type="expression" dxfId="1214" priority="1462" stopIfTrue="1">
      <formula>Y166=""</formula>
    </cfRule>
    <cfRule type="expression" dxfId="1213" priority="1463" stopIfTrue="1">
      <formula>Y166&lt;=0</formula>
    </cfRule>
    <cfRule type="expression" dxfId="1212" priority="1464" stopIfTrue="1">
      <formula>Y166&lt;1</formula>
    </cfRule>
    <cfRule type="expression" dxfId="1211" priority="1465">
      <formula>Y166&gt;=1</formula>
    </cfRule>
  </conditionalFormatting>
  <conditionalFormatting sqref="AA166">
    <cfRule type="expression" dxfId="1210" priority="1458" stopIfTrue="1">
      <formula>AA166=""</formula>
    </cfRule>
    <cfRule type="expression" dxfId="1209" priority="1459" stopIfTrue="1">
      <formula>AA166&lt;=0</formula>
    </cfRule>
    <cfRule type="expression" dxfId="1208" priority="1460" stopIfTrue="1">
      <formula>AA166&lt;1</formula>
    </cfRule>
    <cfRule type="expression" dxfId="1207" priority="1461">
      <formula>AA166&gt;=1</formula>
    </cfRule>
  </conditionalFormatting>
  <conditionalFormatting sqref="U167:U168">
    <cfRule type="expression" dxfId="1206" priority="1454" stopIfTrue="1">
      <formula>U167=""</formula>
    </cfRule>
    <cfRule type="expression" dxfId="1205" priority="1455" stopIfTrue="1">
      <formula>U167&lt;=0</formula>
    </cfRule>
    <cfRule type="expression" dxfId="1204" priority="1456" stopIfTrue="1">
      <formula>U167&lt;1</formula>
    </cfRule>
    <cfRule type="expression" dxfId="1203" priority="1457">
      <formula>U167&gt;=1</formula>
    </cfRule>
  </conditionalFormatting>
  <conditionalFormatting sqref="Y167:Y168">
    <cfRule type="expression" dxfId="1202" priority="1450" stopIfTrue="1">
      <formula>Y167=""</formula>
    </cfRule>
    <cfRule type="expression" dxfId="1201" priority="1451" stopIfTrue="1">
      <formula>Y167&lt;=0</formula>
    </cfRule>
    <cfRule type="expression" dxfId="1200" priority="1452" stopIfTrue="1">
      <formula>Y167&lt;1</formula>
    </cfRule>
    <cfRule type="expression" dxfId="1199" priority="1453">
      <formula>Y167&gt;=1</formula>
    </cfRule>
  </conditionalFormatting>
  <conditionalFormatting sqref="AA167:AA168">
    <cfRule type="expression" dxfId="1198" priority="1446" stopIfTrue="1">
      <formula>AA167=""</formula>
    </cfRule>
    <cfRule type="expression" dxfId="1197" priority="1447" stopIfTrue="1">
      <formula>AA167&lt;=0</formula>
    </cfRule>
    <cfRule type="expression" dxfId="1196" priority="1448" stopIfTrue="1">
      <formula>AA167&lt;1</formula>
    </cfRule>
    <cfRule type="expression" dxfId="1195" priority="1449">
      <formula>AA167&gt;=1</formula>
    </cfRule>
  </conditionalFormatting>
  <conditionalFormatting sqref="V169">
    <cfRule type="expression" dxfId="1194" priority="1442" stopIfTrue="1">
      <formula>V169=""</formula>
    </cfRule>
    <cfRule type="expression" dxfId="1193" priority="1443" stopIfTrue="1">
      <formula>V169&lt;=0</formula>
    </cfRule>
    <cfRule type="expression" dxfId="1192" priority="1444" stopIfTrue="1">
      <formula>V169&lt;1</formula>
    </cfRule>
    <cfRule type="expression" dxfId="1191" priority="1445">
      <formula>V169&gt;=1</formula>
    </cfRule>
  </conditionalFormatting>
  <conditionalFormatting sqref="U171:U173">
    <cfRule type="expression" dxfId="1190" priority="1438" stopIfTrue="1">
      <formula>U171=""</formula>
    </cfRule>
    <cfRule type="expression" dxfId="1189" priority="1439" stopIfTrue="1">
      <formula>U171&lt;=0</formula>
    </cfRule>
    <cfRule type="expression" dxfId="1188" priority="1440" stopIfTrue="1">
      <formula>U171&lt;1</formula>
    </cfRule>
    <cfRule type="expression" dxfId="1187" priority="1441">
      <formula>U171&gt;=1</formula>
    </cfRule>
  </conditionalFormatting>
  <conditionalFormatting sqref="Y171:Y173">
    <cfRule type="expression" dxfId="1186" priority="1434" stopIfTrue="1">
      <formula>Y171=""</formula>
    </cfRule>
    <cfRule type="expression" dxfId="1185" priority="1435" stopIfTrue="1">
      <formula>Y171&lt;=0</formula>
    </cfRule>
    <cfRule type="expression" dxfId="1184" priority="1436" stopIfTrue="1">
      <formula>Y171&lt;1</formula>
    </cfRule>
    <cfRule type="expression" dxfId="1183" priority="1437">
      <formula>Y171&gt;=1</formula>
    </cfRule>
  </conditionalFormatting>
  <conditionalFormatting sqref="AA171:AA173">
    <cfRule type="expression" dxfId="1182" priority="1430" stopIfTrue="1">
      <formula>AA171=""</formula>
    </cfRule>
    <cfRule type="expression" dxfId="1181" priority="1431" stopIfTrue="1">
      <formula>AA171&lt;=0</formula>
    </cfRule>
    <cfRule type="expression" dxfId="1180" priority="1432" stopIfTrue="1">
      <formula>AA171&lt;1</formula>
    </cfRule>
    <cfRule type="expression" dxfId="1179" priority="1433">
      <formula>AA171&gt;=1</formula>
    </cfRule>
  </conditionalFormatting>
  <conditionalFormatting sqref="V174">
    <cfRule type="expression" dxfId="1178" priority="1426" stopIfTrue="1">
      <formula>V174=""</formula>
    </cfRule>
    <cfRule type="expression" dxfId="1177" priority="1427" stopIfTrue="1">
      <formula>V174&lt;=0</formula>
    </cfRule>
    <cfRule type="expression" dxfId="1176" priority="1428" stopIfTrue="1">
      <formula>V174&lt;1</formula>
    </cfRule>
    <cfRule type="expression" dxfId="1175" priority="1429">
      <formula>V174&gt;=1</formula>
    </cfRule>
  </conditionalFormatting>
  <conditionalFormatting sqref="U176:U178">
    <cfRule type="expression" dxfId="1174" priority="1422" stopIfTrue="1">
      <formula>U176=""</formula>
    </cfRule>
    <cfRule type="expression" dxfId="1173" priority="1423" stopIfTrue="1">
      <formula>U176&lt;=0</formula>
    </cfRule>
    <cfRule type="expression" dxfId="1172" priority="1424" stopIfTrue="1">
      <formula>U176&lt;1</formula>
    </cfRule>
    <cfRule type="expression" dxfId="1171" priority="1425">
      <formula>U176&gt;=1</formula>
    </cfRule>
  </conditionalFormatting>
  <conditionalFormatting sqref="Y176:Y178">
    <cfRule type="expression" dxfId="1170" priority="1418" stopIfTrue="1">
      <formula>Y176=""</formula>
    </cfRule>
    <cfRule type="expression" dxfId="1169" priority="1419" stopIfTrue="1">
      <formula>Y176&lt;=0</formula>
    </cfRule>
    <cfRule type="expression" dxfId="1168" priority="1420" stopIfTrue="1">
      <formula>Y176&lt;1</formula>
    </cfRule>
    <cfRule type="expression" dxfId="1167" priority="1421">
      <formula>Y176&gt;=1</formula>
    </cfRule>
  </conditionalFormatting>
  <conditionalFormatting sqref="AA176:AA178">
    <cfRule type="expression" dxfId="1166" priority="1414" stopIfTrue="1">
      <formula>AA176=""</formula>
    </cfRule>
    <cfRule type="expression" dxfId="1165" priority="1415" stopIfTrue="1">
      <formula>AA176&lt;=0</formula>
    </cfRule>
    <cfRule type="expression" dxfId="1164" priority="1416" stopIfTrue="1">
      <formula>AA176&lt;1</formula>
    </cfRule>
    <cfRule type="expression" dxfId="1163" priority="1417">
      <formula>AA176&gt;=1</formula>
    </cfRule>
  </conditionalFormatting>
  <conditionalFormatting sqref="V179">
    <cfRule type="expression" dxfId="1162" priority="1410" stopIfTrue="1">
      <formula>V179=""</formula>
    </cfRule>
    <cfRule type="expression" dxfId="1161" priority="1411" stopIfTrue="1">
      <formula>V179&lt;=0</formula>
    </cfRule>
    <cfRule type="expression" dxfId="1160" priority="1412" stopIfTrue="1">
      <formula>V179&lt;1</formula>
    </cfRule>
    <cfRule type="expression" dxfId="1159" priority="1413">
      <formula>V179&gt;=1</formula>
    </cfRule>
  </conditionalFormatting>
  <conditionalFormatting sqref="V71">
    <cfRule type="expression" dxfId="1158" priority="1406" stopIfTrue="1">
      <formula>V71=""</formula>
    </cfRule>
    <cfRule type="expression" dxfId="1157" priority="1407" stopIfTrue="1">
      <formula>V71&lt;=0</formula>
    </cfRule>
    <cfRule type="expression" dxfId="1156" priority="1408" stopIfTrue="1">
      <formula>V71&lt;1</formula>
    </cfRule>
    <cfRule type="expression" dxfId="1155" priority="1409">
      <formula>V71&gt;=1</formula>
    </cfRule>
  </conditionalFormatting>
  <conditionalFormatting sqref="U388:U392">
    <cfRule type="expression" dxfId="1154" priority="1402" stopIfTrue="1">
      <formula>U388=""</formula>
    </cfRule>
    <cfRule type="expression" dxfId="1153" priority="1403" stopIfTrue="1">
      <formula>U388&lt;=0</formula>
    </cfRule>
    <cfRule type="expression" dxfId="1152" priority="1404" stopIfTrue="1">
      <formula>U388&lt;1</formula>
    </cfRule>
    <cfRule type="expression" dxfId="1151" priority="1405">
      <formula>U388&gt;=1</formula>
    </cfRule>
  </conditionalFormatting>
  <conditionalFormatting sqref="Y388:Y392">
    <cfRule type="expression" dxfId="1150" priority="1398" stopIfTrue="1">
      <formula>Y388=""</formula>
    </cfRule>
    <cfRule type="expression" dxfId="1149" priority="1399" stopIfTrue="1">
      <formula>Y388&lt;=0</formula>
    </cfRule>
    <cfRule type="expression" dxfId="1148" priority="1400" stopIfTrue="1">
      <formula>Y388&lt;1</formula>
    </cfRule>
    <cfRule type="expression" dxfId="1147" priority="1401">
      <formula>Y388&gt;=1</formula>
    </cfRule>
  </conditionalFormatting>
  <conditionalFormatting sqref="AA388:AA392">
    <cfRule type="expression" dxfId="1146" priority="1394" stopIfTrue="1">
      <formula>AA388=""</formula>
    </cfRule>
    <cfRule type="expression" dxfId="1145" priority="1395" stopIfTrue="1">
      <formula>AA388&lt;=0</formula>
    </cfRule>
    <cfRule type="expression" dxfId="1144" priority="1396" stopIfTrue="1">
      <formula>AA388&lt;1</formula>
    </cfRule>
    <cfRule type="expression" dxfId="1143" priority="1397">
      <formula>AA388&gt;=1</formula>
    </cfRule>
  </conditionalFormatting>
  <conditionalFormatting sqref="V394:V397">
    <cfRule type="expression" dxfId="1142" priority="1390" stopIfTrue="1">
      <formula>V394=""</formula>
    </cfRule>
    <cfRule type="expression" dxfId="1141" priority="1391" stopIfTrue="1">
      <formula>V394&lt;=0</formula>
    </cfRule>
    <cfRule type="expression" dxfId="1140" priority="1392" stopIfTrue="1">
      <formula>V394&lt;1</formula>
    </cfRule>
    <cfRule type="expression" dxfId="1139" priority="1393">
      <formula>V394&gt;=1</formula>
    </cfRule>
  </conditionalFormatting>
  <conditionalFormatting sqref="U569:W569">
    <cfRule type="expression" dxfId="1138" priority="1386" stopIfTrue="1">
      <formula>U569=""</formula>
    </cfRule>
    <cfRule type="expression" dxfId="1137" priority="1387" stopIfTrue="1">
      <formula>U569&lt;=0</formula>
    </cfRule>
    <cfRule type="expression" dxfId="1136" priority="1388" stopIfTrue="1">
      <formula>U569&lt;1</formula>
    </cfRule>
    <cfRule type="expression" dxfId="1135" priority="1389">
      <formula>U569&gt;=1</formula>
    </cfRule>
  </conditionalFormatting>
  <conditionalFormatting sqref="U569:W569">
    <cfRule type="expression" dxfId="1134" priority="1382" stopIfTrue="1">
      <formula>U569=""</formula>
    </cfRule>
    <cfRule type="expression" dxfId="1133" priority="1383" stopIfTrue="1">
      <formula>U569&lt;=0</formula>
    </cfRule>
    <cfRule type="expression" dxfId="1132" priority="1384" stopIfTrue="1">
      <formula>U569&lt;1</formula>
    </cfRule>
    <cfRule type="expression" dxfId="1131" priority="1385">
      <formula>U569&gt;=1</formula>
    </cfRule>
  </conditionalFormatting>
  <conditionalFormatting sqref="Y569">
    <cfRule type="expression" dxfId="1130" priority="1378" stopIfTrue="1">
      <formula>Y569=""</formula>
    </cfRule>
    <cfRule type="expression" dxfId="1129" priority="1379" stopIfTrue="1">
      <formula>Y569&lt;=0</formula>
    </cfRule>
    <cfRule type="expression" dxfId="1128" priority="1380" stopIfTrue="1">
      <formula>Y569&lt;1</formula>
    </cfRule>
    <cfRule type="expression" dxfId="1127" priority="1381">
      <formula>Y569&gt;=1</formula>
    </cfRule>
  </conditionalFormatting>
  <conditionalFormatting sqref="Y569">
    <cfRule type="expression" dxfId="1126" priority="1374" stopIfTrue="1">
      <formula>Y569=""</formula>
    </cfRule>
    <cfRule type="expression" dxfId="1125" priority="1375" stopIfTrue="1">
      <formula>Y569&lt;=0</formula>
    </cfRule>
    <cfRule type="expression" dxfId="1124" priority="1376" stopIfTrue="1">
      <formula>Y569&lt;1</formula>
    </cfRule>
    <cfRule type="expression" dxfId="1123" priority="1377">
      <formula>Y569&gt;=1</formula>
    </cfRule>
  </conditionalFormatting>
  <conditionalFormatting sqref="AA569">
    <cfRule type="expression" dxfId="1122" priority="1370" stopIfTrue="1">
      <formula>AA569=""</formula>
    </cfRule>
    <cfRule type="expression" dxfId="1121" priority="1371" stopIfTrue="1">
      <formula>AA569&lt;=0</formula>
    </cfRule>
    <cfRule type="expression" dxfId="1120" priority="1372" stopIfTrue="1">
      <formula>AA569&lt;1</formula>
    </cfRule>
    <cfRule type="expression" dxfId="1119" priority="1373">
      <formula>AA569&gt;=1</formula>
    </cfRule>
  </conditionalFormatting>
  <conditionalFormatting sqref="AA569">
    <cfRule type="expression" dxfId="1118" priority="1366" stopIfTrue="1">
      <formula>AA569=""</formula>
    </cfRule>
    <cfRule type="expression" dxfId="1117" priority="1367" stopIfTrue="1">
      <formula>AA569&lt;=0</formula>
    </cfRule>
    <cfRule type="expression" dxfId="1116" priority="1368" stopIfTrue="1">
      <formula>AA569&lt;1</formula>
    </cfRule>
    <cfRule type="expression" dxfId="1115" priority="1369">
      <formula>AA569&gt;=1</formula>
    </cfRule>
  </conditionalFormatting>
  <conditionalFormatting sqref="U570:W570">
    <cfRule type="expression" dxfId="1114" priority="1362" stopIfTrue="1">
      <formula>U570=""</formula>
    </cfRule>
    <cfRule type="expression" dxfId="1113" priority="1363" stopIfTrue="1">
      <formula>U570&lt;=0</formula>
    </cfRule>
    <cfRule type="expression" dxfId="1112" priority="1364" stopIfTrue="1">
      <formula>U570&lt;1</formula>
    </cfRule>
    <cfRule type="expression" dxfId="1111" priority="1365">
      <formula>U570&gt;=1</formula>
    </cfRule>
  </conditionalFormatting>
  <conditionalFormatting sqref="U570:W570">
    <cfRule type="expression" dxfId="1110" priority="1358" stopIfTrue="1">
      <formula>U570=""</formula>
    </cfRule>
    <cfRule type="expression" dxfId="1109" priority="1359" stopIfTrue="1">
      <formula>U570&lt;=0</formula>
    </cfRule>
    <cfRule type="expression" dxfId="1108" priority="1360" stopIfTrue="1">
      <formula>U570&lt;1</formula>
    </cfRule>
    <cfRule type="expression" dxfId="1107" priority="1361">
      <formula>U570&gt;=1</formula>
    </cfRule>
  </conditionalFormatting>
  <conditionalFormatting sqref="Y570">
    <cfRule type="expression" dxfId="1106" priority="1354" stopIfTrue="1">
      <formula>Y570=""</formula>
    </cfRule>
    <cfRule type="expression" dxfId="1105" priority="1355" stopIfTrue="1">
      <formula>Y570&lt;=0</formula>
    </cfRule>
    <cfRule type="expression" dxfId="1104" priority="1356" stopIfTrue="1">
      <formula>Y570&lt;1</formula>
    </cfRule>
    <cfRule type="expression" dxfId="1103" priority="1357">
      <formula>Y570&gt;=1</formula>
    </cfRule>
  </conditionalFormatting>
  <conditionalFormatting sqref="Y570">
    <cfRule type="expression" dxfId="1102" priority="1350" stopIfTrue="1">
      <formula>Y570=""</formula>
    </cfRule>
    <cfRule type="expression" dxfId="1101" priority="1351" stopIfTrue="1">
      <formula>Y570&lt;=0</formula>
    </cfRule>
    <cfRule type="expression" dxfId="1100" priority="1352" stopIfTrue="1">
      <formula>Y570&lt;1</formula>
    </cfRule>
    <cfRule type="expression" dxfId="1099" priority="1353">
      <formula>Y570&gt;=1</formula>
    </cfRule>
  </conditionalFormatting>
  <conditionalFormatting sqref="AA570">
    <cfRule type="expression" dxfId="1098" priority="1346" stopIfTrue="1">
      <formula>AA570=""</formula>
    </cfRule>
    <cfRule type="expression" dxfId="1097" priority="1347" stopIfTrue="1">
      <formula>AA570&lt;=0</formula>
    </cfRule>
    <cfRule type="expression" dxfId="1096" priority="1348" stopIfTrue="1">
      <formula>AA570&lt;1</formula>
    </cfRule>
    <cfRule type="expression" dxfId="1095" priority="1349">
      <formula>AA570&gt;=1</formula>
    </cfRule>
  </conditionalFormatting>
  <conditionalFormatting sqref="AA570">
    <cfRule type="expression" dxfId="1094" priority="1342" stopIfTrue="1">
      <formula>AA570=""</formula>
    </cfRule>
    <cfRule type="expression" dxfId="1093" priority="1343" stopIfTrue="1">
      <formula>AA570&lt;=0</formula>
    </cfRule>
    <cfRule type="expression" dxfId="1092" priority="1344" stopIfTrue="1">
      <formula>AA570&lt;1</formula>
    </cfRule>
    <cfRule type="expression" dxfId="1091" priority="1345">
      <formula>AA570&gt;=1</formula>
    </cfRule>
  </conditionalFormatting>
  <conditionalFormatting sqref="U573:W573">
    <cfRule type="expression" dxfId="1090" priority="1338" stopIfTrue="1">
      <formula>U573=""</formula>
    </cfRule>
    <cfRule type="expression" dxfId="1089" priority="1339" stopIfTrue="1">
      <formula>U573&lt;=0</formula>
    </cfRule>
    <cfRule type="expression" dxfId="1088" priority="1340" stopIfTrue="1">
      <formula>U573&lt;1</formula>
    </cfRule>
    <cfRule type="expression" dxfId="1087" priority="1341">
      <formula>U573&gt;=1</formula>
    </cfRule>
  </conditionalFormatting>
  <conditionalFormatting sqref="U573:W573">
    <cfRule type="expression" dxfId="1086" priority="1334" stopIfTrue="1">
      <formula>U573=""</formula>
    </cfRule>
    <cfRule type="expression" dxfId="1085" priority="1335" stopIfTrue="1">
      <formula>U573&lt;=0</formula>
    </cfRule>
    <cfRule type="expression" dxfId="1084" priority="1336" stopIfTrue="1">
      <formula>U573&lt;1</formula>
    </cfRule>
    <cfRule type="expression" dxfId="1083" priority="1337">
      <formula>U573&gt;=1</formula>
    </cfRule>
  </conditionalFormatting>
  <conditionalFormatting sqref="Y573">
    <cfRule type="expression" dxfId="1082" priority="1330" stopIfTrue="1">
      <formula>Y573=""</formula>
    </cfRule>
    <cfRule type="expression" dxfId="1081" priority="1331" stopIfTrue="1">
      <formula>Y573&lt;=0</formula>
    </cfRule>
    <cfRule type="expression" dxfId="1080" priority="1332" stopIfTrue="1">
      <formula>Y573&lt;1</formula>
    </cfRule>
    <cfRule type="expression" dxfId="1079" priority="1333">
      <formula>Y573&gt;=1</formula>
    </cfRule>
  </conditionalFormatting>
  <conditionalFormatting sqref="Y573">
    <cfRule type="expression" dxfId="1078" priority="1326" stopIfTrue="1">
      <formula>Y573=""</formula>
    </cfRule>
    <cfRule type="expression" dxfId="1077" priority="1327" stopIfTrue="1">
      <formula>Y573&lt;=0</formula>
    </cfRule>
    <cfRule type="expression" dxfId="1076" priority="1328" stopIfTrue="1">
      <formula>Y573&lt;1</formula>
    </cfRule>
    <cfRule type="expression" dxfId="1075" priority="1329">
      <formula>Y573&gt;=1</formula>
    </cfRule>
  </conditionalFormatting>
  <conditionalFormatting sqref="AA573">
    <cfRule type="expression" dxfId="1074" priority="1322" stopIfTrue="1">
      <formula>AA573=""</formula>
    </cfRule>
    <cfRule type="expression" dxfId="1073" priority="1323" stopIfTrue="1">
      <formula>AA573&lt;=0</formula>
    </cfRule>
    <cfRule type="expression" dxfId="1072" priority="1324" stopIfTrue="1">
      <formula>AA573&lt;1</formula>
    </cfRule>
    <cfRule type="expression" dxfId="1071" priority="1325">
      <formula>AA573&gt;=1</formula>
    </cfRule>
  </conditionalFormatting>
  <conditionalFormatting sqref="AA573">
    <cfRule type="expression" dxfId="1070" priority="1318" stopIfTrue="1">
      <formula>AA573=""</formula>
    </cfRule>
    <cfRule type="expression" dxfId="1069" priority="1319" stopIfTrue="1">
      <formula>AA573&lt;=0</formula>
    </cfRule>
    <cfRule type="expression" dxfId="1068" priority="1320" stopIfTrue="1">
      <formula>AA573&lt;1</formula>
    </cfRule>
    <cfRule type="expression" dxfId="1067" priority="1321">
      <formula>AA573&gt;=1</formula>
    </cfRule>
  </conditionalFormatting>
  <conditionalFormatting sqref="U576">
    <cfRule type="expression" dxfId="1066" priority="1314" stopIfTrue="1">
      <formula>U576=""</formula>
    </cfRule>
    <cfRule type="expression" dxfId="1065" priority="1315" stopIfTrue="1">
      <formula>U576&lt;=0</formula>
    </cfRule>
    <cfRule type="expression" dxfId="1064" priority="1316" stopIfTrue="1">
      <formula>U576&lt;1</formula>
    </cfRule>
    <cfRule type="expression" dxfId="1063" priority="1317">
      <formula>U576&gt;=1</formula>
    </cfRule>
  </conditionalFormatting>
  <conditionalFormatting sqref="U576">
    <cfRule type="expression" dxfId="1062" priority="1310" stopIfTrue="1">
      <formula>U576=""</formula>
    </cfRule>
    <cfRule type="expression" dxfId="1061" priority="1311" stopIfTrue="1">
      <formula>U576&lt;=0</formula>
    </cfRule>
    <cfRule type="expression" dxfId="1060" priority="1312" stopIfTrue="1">
      <formula>U576&lt;1</formula>
    </cfRule>
    <cfRule type="expression" dxfId="1059" priority="1313">
      <formula>U576&gt;=1</formula>
    </cfRule>
  </conditionalFormatting>
  <conditionalFormatting sqref="V576:W576">
    <cfRule type="expression" dxfId="1058" priority="1306" stopIfTrue="1">
      <formula>V576=""</formula>
    </cfRule>
    <cfRule type="expression" dxfId="1057" priority="1307" stopIfTrue="1">
      <formula>V576&lt;=0</formula>
    </cfRule>
    <cfRule type="expression" dxfId="1056" priority="1308" stopIfTrue="1">
      <formula>V576&lt;1</formula>
    </cfRule>
    <cfRule type="expression" dxfId="1055" priority="1309">
      <formula>V576&gt;=1</formula>
    </cfRule>
  </conditionalFormatting>
  <conditionalFormatting sqref="V576:W576">
    <cfRule type="expression" dxfId="1054" priority="1302" stopIfTrue="1">
      <formula>V576=""</formula>
    </cfRule>
    <cfRule type="expression" dxfId="1053" priority="1303" stopIfTrue="1">
      <formula>V576&lt;=0</formula>
    </cfRule>
    <cfRule type="expression" dxfId="1052" priority="1304" stopIfTrue="1">
      <formula>V576&lt;1</formula>
    </cfRule>
    <cfRule type="expression" dxfId="1051" priority="1305">
      <formula>V576&gt;=1</formula>
    </cfRule>
  </conditionalFormatting>
  <conditionalFormatting sqref="Y576">
    <cfRule type="expression" dxfId="1050" priority="1298" stopIfTrue="1">
      <formula>Y576=""</formula>
    </cfRule>
    <cfRule type="expression" dxfId="1049" priority="1299" stopIfTrue="1">
      <formula>Y576&lt;=0</formula>
    </cfRule>
    <cfRule type="expression" dxfId="1048" priority="1300" stopIfTrue="1">
      <formula>Y576&lt;1</formula>
    </cfRule>
    <cfRule type="expression" dxfId="1047" priority="1301">
      <formula>Y576&gt;=1</formula>
    </cfRule>
  </conditionalFormatting>
  <conditionalFormatting sqref="Y576">
    <cfRule type="expression" dxfId="1046" priority="1294" stopIfTrue="1">
      <formula>Y576=""</formula>
    </cfRule>
    <cfRule type="expression" dxfId="1045" priority="1295" stopIfTrue="1">
      <formula>Y576&lt;=0</formula>
    </cfRule>
    <cfRule type="expression" dxfId="1044" priority="1296" stopIfTrue="1">
      <formula>Y576&lt;1</formula>
    </cfRule>
    <cfRule type="expression" dxfId="1043" priority="1297">
      <formula>Y576&gt;=1</formula>
    </cfRule>
  </conditionalFormatting>
  <conditionalFormatting sqref="AA576">
    <cfRule type="expression" dxfId="1042" priority="1290" stopIfTrue="1">
      <formula>AA576=""</formula>
    </cfRule>
    <cfRule type="expression" dxfId="1041" priority="1291" stopIfTrue="1">
      <formula>AA576&lt;=0</formula>
    </cfRule>
    <cfRule type="expression" dxfId="1040" priority="1292" stopIfTrue="1">
      <formula>AA576&lt;1</formula>
    </cfRule>
    <cfRule type="expression" dxfId="1039" priority="1293">
      <formula>AA576&gt;=1</formula>
    </cfRule>
  </conditionalFormatting>
  <conditionalFormatting sqref="AA576">
    <cfRule type="expression" dxfId="1038" priority="1286" stopIfTrue="1">
      <formula>AA576=""</formula>
    </cfRule>
    <cfRule type="expression" dxfId="1037" priority="1287" stopIfTrue="1">
      <formula>AA576&lt;=0</formula>
    </cfRule>
    <cfRule type="expression" dxfId="1036" priority="1288" stopIfTrue="1">
      <formula>AA576&lt;1</formula>
    </cfRule>
    <cfRule type="expression" dxfId="1035" priority="1289">
      <formula>AA576&gt;=1</formula>
    </cfRule>
  </conditionalFormatting>
  <conditionalFormatting sqref="T71">
    <cfRule type="expression" dxfId="1034" priority="4648" stopIfTrue="1">
      <formula>AND(U71="", #REF!="", V71="")</formula>
    </cfRule>
    <cfRule type="expression" dxfId="1033" priority="4649" stopIfTrue="1">
      <formula>AND(U71&lt;&gt;"",#REF!&lt;&gt;"",V71&lt;&gt;"",T71&lt;1)</formula>
    </cfRule>
    <cfRule type="expression" dxfId="1032" priority="4650">
      <formula>AND(U71&lt;&gt;"",#REF!&lt;&gt;"",V71&lt;&gt;"",T71&gt;=1)</formula>
    </cfRule>
  </conditionalFormatting>
  <conditionalFormatting sqref="T71">
    <cfRule type="expression" dxfId="1031" priority="4651" stopIfTrue="1">
      <formula>AND(U71="", #REF!="", V71="")</formula>
    </cfRule>
    <cfRule type="expression" dxfId="1030" priority="4652" stopIfTrue="1">
      <formula>AND(OR(U71&lt;&gt;"",#REF!&lt;&gt;"",V71&lt;&gt;""),OR(T71&lt;1,T71=""))</formula>
    </cfRule>
    <cfRule type="expression" dxfId="1029" priority="4653">
      <formula>AND(U71&lt;&gt;"",#REF!&lt;&gt;"",V71&lt;&gt;"",T71&gt;=1)</formula>
    </cfRule>
  </conditionalFormatting>
  <conditionalFormatting sqref="W71">
    <cfRule type="expression" dxfId="1028" priority="1282" stopIfTrue="1">
      <formula>W71=""</formula>
    </cfRule>
    <cfRule type="expression" dxfId="1027" priority="1283" stopIfTrue="1">
      <formula>W71&lt;=0</formula>
    </cfRule>
    <cfRule type="expression" dxfId="1026" priority="1284" stopIfTrue="1">
      <formula>W71&lt;1</formula>
    </cfRule>
    <cfRule type="expression" dxfId="1025" priority="1285">
      <formula>W71&gt;=1</formula>
    </cfRule>
  </conditionalFormatting>
  <conditionalFormatting sqref="W138">
    <cfRule type="expression" dxfId="1024" priority="1278" stopIfTrue="1">
      <formula>W138=""</formula>
    </cfRule>
    <cfRule type="expression" dxfId="1023" priority="1279" stopIfTrue="1">
      <formula>W138&lt;=0</formula>
    </cfRule>
    <cfRule type="expression" dxfId="1022" priority="1280" stopIfTrue="1">
      <formula>W138&lt;1</formula>
    </cfRule>
    <cfRule type="expression" dxfId="1021" priority="1281">
      <formula>W138&gt;=1</formula>
    </cfRule>
  </conditionalFormatting>
  <conditionalFormatting sqref="W148">
    <cfRule type="expression" dxfId="1020" priority="1274" stopIfTrue="1">
      <formula>W148=""</formula>
    </cfRule>
    <cfRule type="expression" dxfId="1019" priority="1275" stopIfTrue="1">
      <formula>W148&lt;=0</formula>
    </cfRule>
    <cfRule type="expression" dxfId="1018" priority="1276" stopIfTrue="1">
      <formula>W148&lt;1</formula>
    </cfRule>
    <cfRule type="expression" dxfId="1017" priority="1277">
      <formula>W148&gt;=1</formula>
    </cfRule>
  </conditionalFormatting>
  <conditionalFormatting sqref="W158">
    <cfRule type="expression" dxfId="1016" priority="1270" stopIfTrue="1">
      <formula>W158=""</formula>
    </cfRule>
    <cfRule type="expression" dxfId="1015" priority="1271" stopIfTrue="1">
      <formula>W158&lt;=0</formula>
    </cfRule>
    <cfRule type="expression" dxfId="1014" priority="1272" stopIfTrue="1">
      <formula>W158&lt;1</formula>
    </cfRule>
    <cfRule type="expression" dxfId="1013" priority="1273">
      <formula>W158&gt;=1</formula>
    </cfRule>
  </conditionalFormatting>
  <conditionalFormatting sqref="W399:W402">
    <cfRule type="expression" dxfId="1012" priority="1266" stopIfTrue="1">
      <formula>W399=""</formula>
    </cfRule>
    <cfRule type="expression" dxfId="1011" priority="1267" stopIfTrue="1">
      <formula>W399&lt;=0</formula>
    </cfRule>
    <cfRule type="expression" dxfId="1010" priority="1268" stopIfTrue="1">
      <formula>W399&lt;1</formula>
    </cfRule>
    <cfRule type="expression" dxfId="1009" priority="1269">
      <formula>W399&gt;=1</formula>
    </cfRule>
  </conditionalFormatting>
  <conditionalFormatting sqref="V399:V402">
    <cfRule type="expression" dxfId="1008" priority="1262" stopIfTrue="1">
      <formula>V399=""</formula>
    </cfRule>
    <cfRule type="expression" dxfId="1007" priority="1263" stopIfTrue="1">
      <formula>V399&lt;=0</formula>
    </cfRule>
    <cfRule type="expression" dxfId="1006" priority="1264" stopIfTrue="1">
      <formula>V399&lt;1</formula>
    </cfRule>
    <cfRule type="expression" dxfId="1005" priority="1265">
      <formula>V399&gt;=1</formula>
    </cfRule>
  </conditionalFormatting>
  <conditionalFormatting sqref="V349">
    <cfRule type="expression" dxfId="1004" priority="1258" stopIfTrue="1">
      <formula>V349=""</formula>
    </cfRule>
    <cfRule type="expression" dxfId="1003" priority="1259" stopIfTrue="1">
      <formula>V349&lt;=0</formula>
    </cfRule>
    <cfRule type="expression" dxfId="1002" priority="1260" stopIfTrue="1">
      <formula>V349&lt;1</formula>
    </cfRule>
    <cfRule type="expression" dxfId="1001" priority="1261">
      <formula>V349&gt;=1</formula>
    </cfRule>
  </conditionalFormatting>
  <conditionalFormatting sqref="V349">
    <cfRule type="expression" dxfId="1000" priority="1254" stopIfTrue="1">
      <formula>V349=""</formula>
    </cfRule>
    <cfRule type="expression" dxfId="999" priority="1255" stopIfTrue="1">
      <formula>V349&lt;=0</formula>
    </cfRule>
    <cfRule type="expression" dxfId="998" priority="1256" stopIfTrue="1">
      <formula>V349&lt;1</formula>
    </cfRule>
    <cfRule type="expression" dxfId="997" priority="1257">
      <formula>V349&gt;=1</formula>
    </cfRule>
  </conditionalFormatting>
  <conditionalFormatting sqref="T479:U480">
    <cfRule type="expression" dxfId="996" priority="1250" stopIfTrue="1">
      <formula>T479=""</formula>
    </cfRule>
    <cfRule type="expression" dxfId="995" priority="1251" stopIfTrue="1">
      <formula>T479&lt;=0</formula>
    </cfRule>
    <cfRule type="expression" dxfId="994" priority="1252" stopIfTrue="1">
      <formula>T479&lt;1</formula>
    </cfRule>
    <cfRule type="expression" dxfId="993" priority="1253">
      <formula>T479&gt;=1</formula>
    </cfRule>
  </conditionalFormatting>
  <conditionalFormatting sqref="X479:AA480">
    <cfRule type="expression" dxfId="992" priority="1246" stopIfTrue="1">
      <formula>X479=""</formula>
    </cfRule>
    <cfRule type="expression" dxfId="991" priority="1247" stopIfTrue="1">
      <formula>X479&lt;=0</formula>
    </cfRule>
    <cfRule type="expression" dxfId="990" priority="1248" stopIfTrue="1">
      <formula>X479&lt;1</formula>
    </cfRule>
    <cfRule type="expression" dxfId="989" priority="1249">
      <formula>X479&gt;=1</formula>
    </cfRule>
  </conditionalFormatting>
  <conditionalFormatting sqref="T516:U517">
    <cfRule type="expression" dxfId="988" priority="1243" stopIfTrue="1">
      <formula>AND(U516="",V516="",W516="")</formula>
    </cfRule>
    <cfRule type="expression" dxfId="987" priority="1244" stopIfTrue="1">
      <formula>AND(OR(U516&lt;&gt;"",V516&lt;&gt;"",W516&lt;&gt;""),OR(T516&lt;1,T516=""))</formula>
    </cfRule>
    <cfRule type="expression" dxfId="986" priority="1245">
      <formula>AND(U516&lt;&gt;"",V516&lt;&gt;"",W516&lt;&gt;"",T516&gt;=1)</formula>
    </cfRule>
  </conditionalFormatting>
  <conditionalFormatting sqref="X516:AA517">
    <cfRule type="expression" dxfId="985" priority="1240" stopIfTrue="1">
      <formula>AND(Y516="",Z516="",AA516="")</formula>
    </cfRule>
    <cfRule type="expression" dxfId="984" priority="1241" stopIfTrue="1">
      <formula>AND(OR(Y516&lt;&gt;"",Z516&lt;&gt;"",AA516&lt;&gt;""),OR(X516&lt;1,X516=""))</formula>
    </cfRule>
    <cfRule type="expression" dxfId="983" priority="1242">
      <formula>AND(Y516&lt;&gt;"",Z516&lt;&gt;"",AA516&lt;&gt;"",X516&gt;=1)</formula>
    </cfRule>
  </conditionalFormatting>
  <conditionalFormatting sqref="X340:Y340">
    <cfRule type="expression" dxfId="982" priority="1236" stopIfTrue="1">
      <formula>X340=""</formula>
    </cfRule>
    <cfRule type="expression" dxfId="981" priority="1237" stopIfTrue="1">
      <formula>X340&lt;=0</formula>
    </cfRule>
    <cfRule type="expression" dxfId="980" priority="1238" stopIfTrue="1">
      <formula>X340&lt;1</formula>
    </cfRule>
    <cfRule type="expression" dxfId="979" priority="1239">
      <formula>X340&gt;=1</formula>
    </cfRule>
  </conditionalFormatting>
  <conditionalFormatting sqref="X341:Y341">
    <cfRule type="expression" dxfId="978" priority="1232" stopIfTrue="1">
      <formula>X341=""</formula>
    </cfRule>
    <cfRule type="expression" dxfId="977" priority="1233" stopIfTrue="1">
      <formula>X341&lt;=0</formula>
    </cfRule>
    <cfRule type="expression" dxfId="976" priority="1234" stopIfTrue="1">
      <formula>X341&lt;1</formula>
    </cfRule>
    <cfRule type="expression" dxfId="975" priority="1235">
      <formula>X341&gt;=1</formula>
    </cfRule>
  </conditionalFormatting>
  <conditionalFormatting sqref="X342:Y342">
    <cfRule type="expression" dxfId="974" priority="1228" stopIfTrue="1">
      <formula>X342=""</formula>
    </cfRule>
    <cfRule type="expression" dxfId="973" priority="1229" stopIfTrue="1">
      <formula>X342&lt;=0</formula>
    </cfRule>
    <cfRule type="expression" dxfId="972" priority="1230" stopIfTrue="1">
      <formula>X342&lt;1</formula>
    </cfRule>
    <cfRule type="expression" dxfId="971" priority="1231">
      <formula>X342&gt;=1</formula>
    </cfRule>
  </conditionalFormatting>
  <conditionalFormatting sqref="Z341:AA341">
    <cfRule type="expression" dxfId="970" priority="1224" stopIfTrue="1">
      <formula>Z341=""</formula>
    </cfRule>
    <cfRule type="expression" dxfId="969" priority="1225" stopIfTrue="1">
      <formula>Z341&lt;=0</formula>
    </cfRule>
    <cfRule type="expression" dxfId="968" priority="1226" stopIfTrue="1">
      <formula>Z341&lt;1</formula>
    </cfRule>
    <cfRule type="expression" dxfId="967" priority="1227">
      <formula>Z341&gt;=1</formula>
    </cfRule>
  </conditionalFormatting>
  <conditionalFormatting sqref="Z342:AA342">
    <cfRule type="expression" dxfId="966" priority="1220" stopIfTrue="1">
      <formula>Z342=""</formula>
    </cfRule>
    <cfRule type="expression" dxfId="965" priority="1221" stopIfTrue="1">
      <formula>Z342&lt;=0</formula>
    </cfRule>
    <cfRule type="expression" dxfId="964" priority="1222" stopIfTrue="1">
      <formula>Z342&lt;1</formula>
    </cfRule>
    <cfRule type="expression" dxfId="963" priority="1223">
      <formula>Z342&gt;=1</formula>
    </cfRule>
  </conditionalFormatting>
  <conditionalFormatting sqref="X350:Y350">
    <cfRule type="expression" dxfId="962" priority="1216" stopIfTrue="1">
      <formula>X350=""</formula>
    </cfRule>
    <cfRule type="expression" dxfId="961" priority="1217" stopIfTrue="1">
      <formula>X350&lt;=0</formula>
    </cfRule>
    <cfRule type="expression" dxfId="960" priority="1218" stopIfTrue="1">
      <formula>X350&lt;1</formula>
    </cfRule>
    <cfRule type="expression" dxfId="959" priority="1219">
      <formula>X350&gt;=1</formula>
    </cfRule>
  </conditionalFormatting>
  <conditionalFormatting sqref="Z350:AA350">
    <cfRule type="expression" dxfId="958" priority="1212" stopIfTrue="1">
      <formula>Z350=""</formula>
    </cfRule>
    <cfRule type="expression" dxfId="957" priority="1213" stopIfTrue="1">
      <formula>Z350&lt;=0</formula>
    </cfRule>
    <cfRule type="expression" dxfId="956" priority="1214" stopIfTrue="1">
      <formula>Z350&lt;1</formula>
    </cfRule>
    <cfRule type="expression" dxfId="955" priority="1215">
      <formula>Z350&gt;=1</formula>
    </cfRule>
  </conditionalFormatting>
  <conditionalFormatting sqref="X352:Y352">
    <cfRule type="expression" dxfId="954" priority="1208" stopIfTrue="1">
      <formula>X352=""</formula>
    </cfRule>
    <cfRule type="expression" dxfId="953" priority="1209" stopIfTrue="1">
      <formula>X352&lt;=0</formula>
    </cfRule>
    <cfRule type="expression" dxfId="952" priority="1210" stopIfTrue="1">
      <formula>X352&lt;1</formula>
    </cfRule>
    <cfRule type="expression" dxfId="951" priority="1211">
      <formula>X352&gt;=1</formula>
    </cfRule>
  </conditionalFormatting>
  <conditionalFormatting sqref="Z352:AA352">
    <cfRule type="expression" dxfId="950" priority="1204" stopIfTrue="1">
      <formula>Z352=""</formula>
    </cfRule>
    <cfRule type="expression" dxfId="949" priority="1205" stopIfTrue="1">
      <formula>Z352&lt;=0</formula>
    </cfRule>
    <cfRule type="expression" dxfId="948" priority="1206" stopIfTrue="1">
      <formula>Z352&lt;1</formula>
    </cfRule>
    <cfRule type="expression" dxfId="947" priority="1207">
      <formula>Z352&gt;=1</formula>
    </cfRule>
  </conditionalFormatting>
  <conditionalFormatting sqref="X383:Y383">
    <cfRule type="expression" dxfId="946" priority="1201" stopIfTrue="1">
      <formula>Y383=""</formula>
    </cfRule>
    <cfRule type="expression" dxfId="945" priority="1202" stopIfTrue="1">
      <formula>AND(Y383&lt;&gt;"",X383&lt;1)</formula>
    </cfRule>
    <cfRule type="expression" dxfId="944" priority="1203">
      <formula>AND(Y383&lt;&gt;"",X383&gt;=1)</formula>
    </cfRule>
  </conditionalFormatting>
  <conditionalFormatting sqref="Z383:AA383">
    <cfRule type="expression" dxfId="943" priority="1198" stopIfTrue="1">
      <formula>AA383=""</formula>
    </cfRule>
    <cfRule type="expression" dxfId="942" priority="1199" stopIfTrue="1">
      <formula>AND(AA383&lt;&gt;"",Z383&lt;1)</formula>
    </cfRule>
    <cfRule type="expression" dxfId="941" priority="1200">
      <formula>AND(AA383&lt;&gt;"",Z383&gt;=1)</formula>
    </cfRule>
  </conditionalFormatting>
  <conditionalFormatting sqref="X424">
    <cfRule type="expression" dxfId="940" priority="1194" stopIfTrue="1">
      <formula>X424=""</formula>
    </cfRule>
    <cfRule type="expression" dxfId="939" priority="1195" stopIfTrue="1">
      <formula>X424&lt;=0</formula>
    </cfRule>
    <cfRule type="expression" dxfId="938" priority="1196" stopIfTrue="1">
      <formula>X424&lt;1</formula>
    </cfRule>
    <cfRule type="expression" dxfId="937" priority="1197">
      <formula>X424&gt;=1</formula>
    </cfRule>
  </conditionalFormatting>
  <conditionalFormatting sqref="X424">
    <cfRule type="expression" dxfId="936" priority="1190" stopIfTrue="1">
      <formula>X424=""</formula>
    </cfRule>
    <cfRule type="expression" dxfId="935" priority="1191" stopIfTrue="1">
      <formula>X424&lt;=0</formula>
    </cfRule>
    <cfRule type="expression" dxfId="934" priority="1192" stopIfTrue="1">
      <formula>X424&lt;1</formula>
    </cfRule>
    <cfRule type="expression" dxfId="933" priority="1193">
      <formula>X424&gt;=1</formula>
    </cfRule>
  </conditionalFormatting>
  <conditionalFormatting sqref="Y424">
    <cfRule type="expression" dxfId="932" priority="1186" stopIfTrue="1">
      <formula>Y424=""</formula>
    </cfRule>
    <cfRule type="expression" dxfId="931" priority="1187" stopIfTrue="1">
      <formula>Y424&lt;=0</formula>
    </cfRule>
    <cfRule type="expression" dxfId="930" priority="1188" stopIfTrue="1">
      <formula>Y424&lt;1</formula>
    </cfRule>
    <cfRule type="expression" dxfId="929" priority="1189">
      <formula>Y424&gt;=1</formula>
    </cfRule>
  </conditionalFormatting>
  <conditionalFormatting sqref="Y424">
    <cfRule type="expression" dxfId="928" priority="1182" stopIfTrue="1">
      <formula>Y424=""</formula>
    </cfRule>
    <cfRule type="expression" dxfId="927" priority="1183" stopIfTrue="1">
      <formula>Y424&lt;=0</formula>
    </cfRule>
    <cfRule type="expression" dxfId="926" priority="1184" stopIfTrue="1">
      <formula>Y424&lt;1</formula>
    </cfRule>
    <cfRule type="expression" dxfId="925" priority="1185">
      <formula>Y424&gt;=1</formula>
    </cfRule>
  </conditionalFormatting>
  <conditionalFormatting sqref="Z424">
    <cfRule type="expression" dxfId="924" priority="1178" stopIfTrue="1">
      <formula>Z424=""</formula>
    </cfRule>
    <cfRule type="expression" dxfId="923" priority="1179" stopIfTrue="1">
      <formula>Z424&lt;=0</formula>
    </cfRule>
    <cfRule type="expression" dxfId="922" priority="1180" stopIfTrue="1">
      <formula>Z424&lt;1</formula>
    </cfRule>
    <cfRule type="expression" dxfId="921" priority="1181">
      <formula>Z424&gt;=1</formula>
    </cfRule>
  </conditionalFormatting>
  <conditionalFormatting sqref="Z424">
    <cfRule type="expression" dxfId="920" priority="1174" stopIfTrue="1">
      <formula>Z424=""</formula>
    </cfRule>
    <cfRule type="expression" dxfId="919" priority="1175" stopIfTrue="1">
      <formula>Z424&lt;=0</formula>
    </cfRule>
    <cfRule type="expression" dxfId="918" priority="1176" stopIfTrue="1">
      <formula>Z424&lt;1</formula>
    </cfRule>
    <cfRule type="expression" dxfId="917" priority="1177">
      <formula>Z424&gt;=1</formula>
    </cfRule>
  </conditionalFormatting>
  <conditionalFormatting sqref="AA424">
    <cfRule type="expression" dxfId="916" priority="1170" stopIfTrue="1">
      <formula>AA424=""</formula>
    </cfRule>
    <cfRule type="expression" dxfId="915" priority="1171" stopIfTrue="1">
      <formula>AA424&lt;=0</formula>
    </cfRule>
    <cfRule type="expression" dxfId="914" priority="1172" stopIfTrue="1">
      <formula>AA424&lt;1</formula>
    </cfRule>
    <cfRule type="expression" dxfId="913" priority="1173">
      <formula>AA424&gt;=1</formula>
    </cfRule>
  </conditionalFormatting>
  <conditionalFormatting sqref="X331:AA331 X329:AA329">
    <cfRule type="expression" dxfId="912" priority="1154" stopIfTrue="1">
      <formula>X329=""</formula>
    </cfRule>
    <cfRule type="expression" dxfId="911" priority="1155" stopIfTrue="1">
      <formula>X329&lt;=0</formula>
    </cfRule>
    <cfRule type="expression" dxfId="910" priority="1156" stopIfTrue="1">
      <formula>X329&lt;1</formula>
    </cfRule>
    <cfRule type="expression" dxfId="909" priority="1157">
      <formula>X329&gt;=1</formula>
    </cfRule>
  </conditionalFormatting>
  <conditionalFormatting sqref="X331:AA331 X329:AA329">
    <cfRule type="expression" dxfId="908" priority="1150" stopIfTrue="1">
      <formula>X329=""</formula>
    </cfRule>
    <cfRule type="expression" dxfId="907" priority="1151" stopIfTrue="1">
      <formula>X329&lt;=0</formula>
    </cfRule>
    <cfRule type="expression" dxfId="906" priority="1152" stopIfTrue="1">
      <formula>X329&lt;1</formula>
    </cfRule>
    <cfRule type="expression" dxfId="905" priority="1153">
      <formula>X329&gt;=1</formula>
    </cfRule>
  </conditionalFormatting>
  <conditionalFormatting sqref="X326:AA326">
    <cfRule type="expression" dxfId="904" priority="1146" stopIfTrue="1">
      <formula>X326=""</formula>
    </cfRule>
    <cfRule type="expression" dxfId="903" priority="1147" stopIfTrue="1">
      <formula>X326&lt;=0</formula>
    </cfRule>
    <cfRule type="expression" dxfId="902" priority="1148" stopIfTrue="1">
      <formula>X326&lt;1</formula>
    </cfRule>
    <cfRule type="expression" dxfId="901" priority="1149">
      <formula>X326&gt;=1</formula>
    </cfRule>
  </conditionalFormatting>
  <conditionalFormatting sqref="X326:AA326">
    <cfRule type="expression" dxfId="900" priority="1142" stopIfTrue="1">
      <formula>X326=""</formula>
    </cfRule>
    <cfRule type="expression" dxfId="899" priority="1143" stopIfTrue="1">
      <formula>X326&lt;=0</formula>
    </cfRule>
    <cfRule type="expression" dxfId="898" priority="1144" stopIfTrue="1">
      <formula>X326&lt;1</formula>
    </cfRule>
    <cfRule type="expression" dxfId="897" priority="1145">
      <formula>X326&gt;=1</formula>
    </cfRule>
  </conditionalFormatting>
  <conditionalFormatting sqref="X320:AA321">
    <cfRule type="expression" dxfId="896" priority="1138" stopIfTrue="1">
      <formula>X320=""</formula>
    </cfRule>
    <cfRule type="expression" dxfId="895" priority="1139" stopIfTrue="1">
      <formula>X320&lt;=0</formula>
    </cfRule>
    <cfRule type="expression" dxfId="894" priority="1140" stopIfTrue="1">
      <formula>X320&lt;1</formula>
    </cfRule>
    <cfRule type="expression" dxfId="893" priority="1141">
      <formula>X320&gt;=1</formula>
    </cfRule>
  </conditionalFormatting>
  <conditionalFormatting sqref="X320:AA321">
    <cfRule type="expression" dxfId="892" priority="1134" stopIfTrue="1">
      <formula>X320=""</formula>
    </cfRule>
    <cfRule type="expression" dxfId="891" priority="1135" stopIfTrue="1">
      <formula>X320&lt;=0</formula>
    </cfRule>
    <cfRule type="expression" dxfId="890" priority="1136" stopIfTrue="1">
      <formula>X320&lt;1</formula>
    </cfRule>
    <cfRule type="expression" dxfId="889" priority="1137">
      <formula>X320&gt;=1</formula>
    </cfRule>
  </conditionalFormatting>
  <conditionalFormatting sqref="X300:AA300">
    <cfRule type="expression" dxfId="888" priority="1130" stopIfTrue="1">
      <formula>X300=""</formula>
    </cfRule>
    <cfRule type="expression" dxfId="887" priority="1131" stopIfTrue="1">
      <formula>X300&lt;=0</formula>
    </cfRule>
    <cfRule type="expression" dxfId="886" priority="1132" stopIfTrue="1">
      <formula>X300&lt;1</formula>
    </cfRule>
    <cfRule type="expression" dxfId="885" priority="1133">
      <formula>X300&gt;=1</formula>
    </cfRule>
  </conditionalFormatting>
  <conditionalFormatting sqref="X300:AA300">
    <cfRule type="expression" dxfId="884" priority="1126" stopIfTrue="1">
      <formula>X300=""</formula>
    </cfRule>
    <cfRule type="expression" dxfId="883" priority="1127" stopIfTrue="1">
      <formula>X300&lt;=0</formula>
    </cfRule>
    <cfRule type="expression" dxfId="882" priority="1128" stopIfTrue="1">
      <formula>X300&lt;1</formula>
    </cfRule>
    <cfRule type="expression" dxfId="881" priority="1129">
      <formula>X300&gt;=1</formula>
    </cfRule>
  </conditionalFormatting>
  <conditionalFormatting sqref="X295:AA295">
    <cfRule type="expression" dxfId="880" priority="1122" stopIfTrue="1">
      <formula>X295=""</formula>
    </cfRule>
    <cfRule type="expression" dxfId="879" priority="1123" stopIfTrue="1">
      <formula>X295&lt;=0</formula>
    </cfRule>
    <cfRule type="expression" dxfId="878" priority="1124" stopIfTrue="1">
      <formula>X295&lt;1</formula>
    </cfRule>
    <cfRule type="expression" dxfId="877" priority="1125">
      <formula>X295&gt;=1</formula>
    </cfRule>
  </conditionalFormatting>
  <conditionalFormatting sqref="X295:AA295">
    <cfRule type="expression" dxfId="876" priority="1118" stopIfTrue="1">
      <formula>X295=""</formula>
    </cfRule>
    <cfRule type="expression" dxfId="875" priority="1119" stopIfTrue="1">
      <formula>X295&lt;=0</formula>
    </cfRule>
    <cfRule type="expression" dxfId="874" priority="1120" stopIfTrue="1">
      <formula>X295&lt;1</formula>
    </cfRule>
    <cfRule type="expression" dxfId="873" priority="1121">
      <formula>X295&gt;=1</formula>
    </cfRule>
  </conditionalFormatting>
  <conditionalFormatting sqref="X293:AA293">
    <cfRule type="expression" dxfId="872" priority="1114" stopIfTrue="1">
      <formula>X293=""</formula>
    </cfRule>
    <cfRule type="expression" dxfId="871" priority="1115" stopIfTrue="1">
      <formula>X293&lt;=0</formula>
    </cfRule>
    <cfRule type="expression" dxfId="870" priority="1116" stopIfTrue="1">
      <formula>X293&lt;1</formula>
    </cfRule>
    <cfRule type="expression" dxfId="869" priority="1117">
      <formula>X293&gt;=1</formula>
    </cfRule>
  </conditionalFormatting>
  <conditionalFormatting sqref="X293:AA293">
    <cfRule type="expression" dxfId="868" priority="1110" stopIfTrue="1">
      <formula>X293=""</formula>
    </cfRule>
    <cfRule type="expression" dxfId="867" priority="1111" stopIfTrue="1">
      <formula>X293&lt;=0</formula>
    </cfRule>
    <cfRule type="expression" dxfId="866" priority="1112" stopIfTrue="1">
      <formula>X293&lt;1</formula>
    </cfRule>
    <cfRule type="expression" dxfId="865" priority="1113">
      <formula>X293&gt;=1</formula>
    </cfRule>
  </conditionalFormatting>
  <conditionalFormatting sqref="X294:AA294">
    <cfRule type="expression" dxfId="864" priority="1106" stopIfTrue="1">
      <formula>X294=""</formula>
    </cfRule>
    <cfRule type="expression" dxfId="863" priority="1107" stopIfTrue="1">
      <formula>X294&lt;=0</formula>
    </cfRule>
    <cfRule type="expression" dxfId="862" priority="1108" stopIfTrue="1">
      <formula>X294&lt;1</formula>
    </cfRule>
    <cfRule type="expression" dxfId="861" priority="1109">
      <formula>X294&gt;=1</formula>
    </cfRule>
  </conditionalFormatting>
  <conditionalFormatting sqref="X294:AA294">
    <cfRule type="expression" dxfId="860" priority="1102" stopIfTrue="1">
      <formula>X294=""</formula>
    </cfRule>
    <cfRule type="expression" dxfId="859" priority="1103" stopIfTrue="1">
      <formula>X294&lt;=0</formula>
    </cfRule>
    <cfRule type="expression" dxfId="858" priority="1104" stopIfTrue="1">
      <formula>X294&lt;1</formula>
    </cfRule>
    <cfRule type="expression" dxfId="857" priority="1105">
      <formula>X294&gt;=1</formula>
    </cfRule>
  </conditionalFormatting>
  <conditionalFormatting sqref="X287:AA287">
    <cfRule type="expression" dxfId="856" priority="1098" stopIfTrue="1">
      <formula>X287=""</formula>
    </cfRule>
    <cfRule type="expression" dxfId="855" priority="1099" stopIfTrue="1">
      <formula>X287&lt;=0</formula>
    </cfRule>
    <cfRule type="expression" dxfId="854" priority="1100" stopIfTrue="1">
      <formula>X287&lt;1</formula>
    </cfRule>
    <cfRule type="expression" dxfId="853" priority="1101">
      <formula>X287&gt;=1</formula>
    </cfRule>
  </conditionalFormatting>
  <conditionalFormatting sqref="X287:AA287">
    <cfRule type="expression" dxfId="852" priority="1094" stopIfTrue="1">
      <formula>X287=""</formula>
    </cfRule>
    <cfRule type="expression" dxfId="851" priority="1095" stopIfTrue="1">
      <formula>X287&lt;=0</formula>
    </cfRule>
    <cfRule type="expression" dxfId="850" priority="1096" stopIfTrue="1">
      <formula>X287&lt;1</formula>
    </cfRule>
    <cfRule type="expression" dxfId="849" priority="1097">
      <formula>X287&gt;=1</formula>
    </cfRule>
  </conditionalFormatting>
  <conditionalFormatting sqref="T287:V287">
    <cfRule type="expression" dxfId="848" priority="1090" stopIfTrue="1">
      <formula>T287=""</formula>
    </cfRule>
    <cfRule type="expression" dxfId="847" priority="1091" stopIfTrue="1">
      <formula>T287&lt;=0</formula>
    </cfRule>
    <cfRule type="expression" dxfId="846" priority="1092" stopIfTrue="1">
      <formula>T287&lt;1</formula>
    </cfRule>
    <cfRule type="expression" dxfId="845" priority="1093">
      <formula>T287&gt;=1</formula>
    </cfRule>
  </conditionalFormatting>
  <conditionalFormatting sqref="X267:AA267">
    <cfRule type="expression" dxfId="844" priority="1086" stopIfTrue="1">
      <formula>X267=""</formula>
    </cfRule>
    <cfRule type="expression" dxfId="843" priority="1087" stopIfTrue="1">
      <formula>X267&lt;=0</formula>
    </cfRule>
    <cfRule type="expression" dxfId="842" priority="1088" stopIfTrue="1">
      <formula>X267&lt;1</formula>
    </cfRule>
    <cfRule type="expression" dxfId="841" priority="1089">
      <formula>X267&gt;=1</formula>
    </cfRule>
  </conditionalFormatting>
  <conditionalFormatting sqref="X246:AA246">
    <cfRule type="expression" dxfId="840" priority="1082" stopIfTrue="1">
      <formula>X246=""</formula>
    </cfRule>
    <cfRule type="expression" dxfId="839" priority="1083" stopIfTrue="1">
      <formula>X246&lt;=0</formula>
    </cfRule>
    <cfRule type="expression" dxfId="838" priority="1084" stopIfTrue="1">
      <formula>X246&lt;1</formula>
    </cfRule>
    <cfRule type="expression" dxfId="837" priority="1085">
      <formula>X246&gt;=1</formula>
    </cfRule>
  </conditionalFormatting>
  <conditionalFormatting sqref="X241:AA241">
    <cfRule type="expression" dxfId="836" priority="1078" stopIfTrue="1">
      <formula>X241=""</formula>
    </cfRule>
    <cfRule type="expression" dxfId="835" priority="1079" stopIfTrue="1">
      <formula>X241&lt;=0</formula>
    </cfRule>
    <cfRule type="expression" dxfId="834" priority="1080" stopIfTrue="1">
      <formula>X241&lt;1</formula>
    </cfRule>
    <cfRule type="expression" dxfId="833" priority="1081">
      <formula>X241&gt;=1</formula>
    </cfRule>
  </conditionalFormatting>
  <conditionalFormatting sqref="X240:AA240">
    <cfRule type="expression" dxfId="832" priority="1074" stopIfTrue="1">
      <formula>X240=""</formula>
    </cfRule>
    <cfRule type="expression" dxfId="831" priority="1075" stopIfTrue="1">
      <formula>X240&lt;=0</formula>
    </cfRule>
    <cfRule type="expression" dxfId="830" priority="1076" stopIfTrue="1">
      <formula>X240&lt;1</formula>
    </cfRule>
    <cfRule type="expression" dxfId="829" priority="1077">
      <formula>X240&gt;=1</formula>
    </cfRule>
  </conditionalFormatting>
  <conditionalFormatting sqref="X234:AA234">
    <cfRule type="expression" dxfId="828" priority="1070" stopIfTrue="1">
      <formula>X234=""</formula>
    </cfRule>
    <cfRule type="expression" dxfId="827" priority="1071" stopIfTrue="1">
      <formula>X234&lt;=0</formula>
    </cfRule>
    <cfRule type="expression" dxfId="826" priority="1072" stopIfTrue="1">
      <formula>X234&lt;1</formula>
    </cfRule>
    <cfRule type="expression" dxfId="825" priority="1073">
      <formula>X234&gt;=1</formula>
    </cfRule>
  </conditionalFormatting>
  <conditionalFormatting sqref="X235:AA235">
    <cfRule type="expression" dxfId="824" priority="1066" stopIfTrue="1">
      <formula>X235=""</formula>
    </cfRule>
    <cfRule type="expression" dxfId="823" priority="1067" stopIfTrue="1">
      <formula>X235&lt;=0</formula>
    </cfRule>
    <cfRule type="expression" dxfId="822" priority="1068" stopIfTrue="1">
      <formula>X235&lt;1</formula>
    </cfRule>
    <cfRule type="expression" dxfId="821" priority="1069">
      <formula>X235&gt;=1</formula>
    </cfRule>
  </conditionalFormatting>
  <conditionalFormatting sqref="X228:AA228">
    <cfRule type="expression" dxfId="820" priority="1062" stopIfTrue="1">
      <formula>X228=""</formula>
    </cfRule>
    <cfRule type="expression" dxfId="819" priority="1063" stopIfTrue="1">
      <formula>X228&lt;=0</formula>
    </cfRule>
    <cfRule type="expression" dxfId="818" priority="1064" stopIfTrue="1">
      <formula>X228&lt;1</formula>
    </cfRule>
    <cfRule type="expression" dxfId="817" priority="1065">
      <formula>X228&gt;=1</formula>
    </cfRule>
  </conditionalFormatting>
  <conditionalFormatting sqref="X229:AA229">
    <cfRule type="expression" dxfId="816" priority="1058" stopIfTrue="1">
      <formula>X229=""</formula>
    </cfRule>
    <cfRule type="expression" dxfId="815" priority="1059" stopIfTrue="1">
      <formula>X229&lt;=0</formula>
    </cfRule>
    <cfRule type="expression" dxfId="814" priority="1060" stopIfTrue="1">
      <formula>X229&lt;1</formula>
    </cfRule>
    <cfRule type="expression" dxfId="813" priority="1061">
      <formula>X229&gt;=1</formula>
    </cfRule>
  </conditionalFormatting>
  <conditionalFormatting sqref="X223:AA223">
    <cfRule type="expression" dxfId="812" priority="1054" stopIfTrue="1">
      <formula>X223=""</formula>
    </cfRule>
    <cfRule type="expression" dxfId="811" priority="1055" stopIfTrue="1">
      <formula>X223&lt;=0</formula>
    </cfRule>
    <cfRule type="expression" dxfId="810" priority="1056" stopIfTrue="1">
      <formula>X223&lt;1</formula>
    </cfRule>
    <cfRule type="expression" dxfId="809" priority="1057">
      <formula>X223&gt;=1</formula>
    </cfRule>
  </conditionalFormatting>
  <conditionalFormatting sqref="X199:AA199">
    <cfRule type="expression" dxfId="808" priority="1050" stopIfTrue="1">
      <formula>X199=""</formula>
    </cfRule>
    <cfRule type="expression" dxfId="807" priority="1051" stopIfTrue="1">
      <formula>X199&lt;=0</formula>
    </cfRule>
    <cfRule type="expression" dxfId="806" priority="1052" stopIfTrue="1">
      <formula>X199&lt;1</formula>
    </cfRule>
    <cfRule type="expression" dxfId="805" priority="1053">
      <formula>X199&gt;=1</formula>
    </cfRule>
  </conditionalFormatting>
  <conditionalFormatting sqref="X200:AA200">
    <cfRule type="expression" dxfId="804" priority="1046" stopIfTrue="1">
      <formula>X200=""</formula>
    </cfRule>
    <cfRule type="expression" dxfId="803" priority="1047" stopIfTrue="1">
      <formula>X200&lt;=0</formula>
    </cfRule>
    <cfRule type="expression" dxfId="802" priority="1048" stopIfTrue="1">
      <formula>X200&lt;1</formula>
    </cfRule>
    <cfRule type="expression" dxfId="801" priority="1049">
      <formula>X200&gt;=1</formula>
    </cfRule>
  </conditionalFormatting>
  <conditionalFormatting sqref="X475">
    <cfRule type="expression" dxfId="800" priority="1023" stopIfTrue="1">
      <formula>Y475=""</formula>
    </cfRule>
    <cfRule type="expression" dxfId="799" priority="1024" stopIfTrue="1">
      <formula>AND(Y475&lt;&gt;"",X475&lt;1)</formula>
    </cfRule>
    <cfRule type="expression" dxfId="798" priority="1025">
      <formula>AND(Y475&lt;&gt;"",X475&gt;=1)</formula>
    </cfRule>
  </conditionalFormatting>
  <conditionalFormatting sqref="T520:AA520">
    <cfRule type="expression" dxfId="797" priority="1019" stopIfTrue="1">
      <formula>T520=""</formula>
    </cfRule>
    <cfRule type="expression" dxfId="796" priority="1020" stopIfTrue="1">
      <formula>T520&lt;=0</formula>
    </cfRule>
    <cfRule type="expression" dxfId="795" priority="1021" stopIfTrue="1">
      <formula>T520&lt;1</formula>
    </cfRule>
    <cfRule type="expression" dxfId="794" priority="1022">
      <formula>T520&gt;=1</formula>
    </cfRule>
  </conditionalFormatting>
  <conditionalFormatting sqref="T522:AA522">
    <cfRule type="expression" dxfId="793" priority="1015" stopIfTrue="1">
      <formula>T522=""</formula>
    </cfRule>
    <cfRule type="expression" dxfId="792" priority="1016" stopIfTrue="1">
      <formula>T522&lt;=0</formula>
    </cfRule>
    <cfRule type="expression" dxfId="791" priority="1017" stopIfTrue="1">
      <formula>T522&lt;1</formula>
    </cfRule>
    <cfRule type="expression" dxfId="790" priority="1018">
      <formula>T522&gt;=1</formula>
    </cfRule>
  </conditionalFormatting>
  <conditionalFormatting sqref="T523:AA525">
    <cfRule type="expression" dxfId="789" priority="1011" stopIfTrue="1">
      <formula>T523=""</formula>
    </cfRule>
    <cfRule type="expression" dxfId="788" priority="1012" stopIfTrue="1">
      <formula>T523&lt;=0</formula>
    </cfRule>
    <cfRule type="expression" dxfId="787" priority="1013" stopIfTrue="1">
      <formula>T523&lt;1</formula>
    </cfRule>
    <cfRule type="expression" dxfId="786" priority="1014">
      <formula>T523&gt;=1</formula>
    </cfRule>
  </conditionalFormatting>
  <conditionalFormatting sqref="T542:AA542">
    <cfRule type="expression" dxfId="785" priority="1008" stopIfTrue="1">
      <formula>AND(U542="", V542="", W542="")</formula>
    </cfRule>
    <cfRule type="expression" dxfId="784" priority="1009" stopIfTrue="1">
      <formula>AND(U542&lt;&gt;"",V542&lt;&gt;"",W542&lt;&gt;"",T542&lt;1)</formula>
    </cfRule>
    <cfRule type="expression" dxfId="783" priority="1010">
      <formula>AND(U542&lt;&gt;"",V542&lt;&gt;"",W542&lt;&gt;"",T542&gt;=1)</formula>
    </cfRule>
  </conditionalFormatting>
  <conditionalFormatting sqref="T542:AA542">
    <cfRule type="expression" dxfId="782" priority="1005" stopIfTrue="1">
      <formula>AND(U542="", V542="", W542="")</formula>
    </cfRule>
    <cfRule type="expression" dxfId="781" priority="1006" stopIfTrue="1">
      <formula>AND(OR(U542&lt;&gt;"",V542&lt;&gt;"",W542&lt;&gt;""),OR(T542&lt;1,T542=""))</formula>
    </cfRule>
    <cfRule type="expression" dxfId="780" priority="1007">
      <formula>AND(U542&lt;&gt;"",V542&lt;&gt;"",W542&lt;&gt;"",T542&gt;=1)</formula>
    </cfRule>
  </conditionalFormatting>
  <conditionalFormatting sqref="T544:AA545">
    <cfRule type="expression" dxfId="779" priority="1002" stopIfTrue="1">
      <formula>AND(U544="", V544="", W544="")</formula>
    </cfRule>
    <cfRule type="expression" dxfId="778" priority="1003" stopIfTrue="1">
      <formula>AND(U544&lt;&gt;"",V544&lt;&gt;"",W544&lt;&gt;"",T544&lt;1)</formula>
    </cfRule>
    <cfRule type="expression" dxfId="777" priority="1004">
      <formula>AND(U544&lt;&gt;"",V544&lt;&gt;"",W544&lt;&gt;"",T544&gt;=1)</formula>
    </cfRule>
  </conditionalFormatting>
  <conditionalFormatting sqref="T544:AA545">
    <cfRule type="expression" dxfId="776" priority="999" stopIfTrue="1">
      <formula>AND(U544="", V544="", W544="")</formula>
    </cfRule>
    <cfRule type="expression" dxfId="775" priority="1000" stopIfTrue="1">
      <formula>AND(OR(U544&lt;&gt;"",V544&lt;&gt;"",W544&lt;&gt;""),OR(T544&lt;1,T544=""))</formula>
    </cfRule>
    <cfRule type="expression" dxfId="774" priority="1001">
      <formula>AND(U544&lt;&gt;"",V544&lt;&gt;"",W544&lt;&gt;"",T544&gt;=1)</formula>
    </cfRule>
  </conditionalFormatting>
  <conditionalFormatting sqref="T546:AA547">
    <cfRule type="expression" dxfId="773" priority="996" stopIfTrue="1">
      <formula>AND(U546="", V546="", W546="")</formula>
    </cfRule>
    <cfRule type="expression" dxfId="772" priority="997" stopIfTrue="1">
      <formula>AND(U546&lt;&gt;"",V546&lt;&gt;"",W546&lt;&gt;"",T546&lt;1)</formula>
    </cfRule>
    <cfRule type="expression" dxfId="771" priority="998">
      <formula>AND(U546&lt;&gt;"",V546&lt;&gt;"",W546&lt;&gt;"",T546&gt;=1)</formula>
    </cfRule>
  </conditionalFormatting>
  <conditionalFormatting sqref="T546:AA547">
    <cfRule type="expression" dxfId="770" priority="993" stopIfTrue="1">
      <formula>AND(U546="", V546="", W546="")</formula>
    </cfRule>
    <cfRule type="expression" dxfId="769" priority="994" stopIfTrue="1">
      <formula>AND(OR(U546&lt;&gt;"",V546&lt;&gt;"",W546&lt;&gt;""),OR(T546&lt;1,T546=""))</formula>
    </cfRule>
    <cfRule type="expression" dxfId="768" priority="995">
      <formula>AND(U546&lt;&gt;"",V546&lt;&gt;"",W546&lt;&gt;"",T546&gt;=1)</formula>
    </cfRule>
  </conditionalFormatting>
  <conditionalFormatting sqref="W567">
    <cfRule type="expression" dxfId="767" priority="989" stopIfTrue="1">
      <formula>W567=""</formula>
    </cfRule>
    <cfRule type="expression" dxfId="766" priority="990" stopIfTrue="1">
      <formula>W567&lt;=0</formula>
    </cfRule>
    <cfRule type="expression" dxfId="765" priority="991" stopIfTrue="1">
      <formula>W567&lt;1</formula>
    </cfRule>
    <cfRule type="expression" dxfId="764" priority="992">
      <formula>W567&gt;=1</formula>
    </cfRule>
  </conditionalFormatting>
  <conditionalFormatting sqref="X567">
    <cfRule type="expression" dxfId="763" priority="985" stopIfTrue="1">
      <formula>X567=""</formula>
    </cfRule>
    <cfRule type="expression" dxfId="762" priority="986" stopIfTrue="1">
      <formula>X567&lt;=0</formula>
    </cfRule>
    <cfRule type="expression" dxfId="761" priority="987" stopIfTrue="1">
      <formula>X567&lt;1</formula>
    </cfRule>
    <cfRule type="expression" dxfId="760" priority="988">
      <formula>X567&gt;=1</formula>
    </cfRule>
  </conditionalFormatting>
  <conditionalFormatting sqref="X567">
    <cfRule type="expression" dxfId="759" priority="981" stopIfTrue="1">
      <formula>X567=""</formula>
    </cfRule>
    <cfRule type="expression" dxfId="758" priority="982" stopIfTrue="1">
      <formula>X567&lt;=0</formula>
    </cfRule>
    <cfRule type="expression" dxfId="757" priority="983" stopIfTrue="1">
      <formula>X567&lt;1</formula>
    </cfRule>
    <cfRule type="expression" dxfId="756" priority="984">
      <formula>X567&gt;=1</formula>
    </cfRule>
  </conditionalFormatting>
  <conditionalFormatting sqref="Y567">
    <cfRule type="expression" dxfId="755" priority="977" stopIfTrue="1">
      <formula>Y567=""</formula>
    </cfRule>
    <cfRule type="expression" dxfId="754" priority="978" stopIfTrue="1">
      <formula>Y567&lt;=0</formula>
    </cfRule>
    <cfRule type="expression" dxfId="753" priority="979" stopIfTrue="1">
      <formula>Y567&lt;1</formula>
    </cfRule>
    <cfRule type="expression" dxfId="752" priority="980">
      <formula>Y567&gt;=1</formula>
    </cfRule>
  </conditionalFormatting>
  <conditionalFormatting sqref="Z567">
    <cfRule type="expression" dxfId="751" priority="973" stopIfTrue="1">
      <formula>Z567=""</formula>
    </cfRule>
    <cfRule type="expression" dxfId="750" priority="974" stopIfTrue="1">
      <formula>Z567&lt;=0</formula>
    </cfRule>
    <cfRule type="expression" dxfId="749" priority="975" stopIfTrue="1">
      <formula>Z567&lt;1</formula>
    </cfRule>
    <cfRule type="expression" dxfId="748" priority="976">
      <formula>Z567&gt;=1</formula>
    </cfRule>
  </conditionalFormatting>
  <conditionalFormatting sqref="Z567">
    <cfRule type="expression" dxfId="747" priority="969" stopIfTrue="1">
      <formula>Z567=""</formula>
    </cfRule>
    <cfRule type="expression" dxfId="746" priority="970" stopIfTrue="1">
      <formula>Z567&lt;=0</formula>
    </cfRule>
    <cfRule type="expression" dxfId="745" priority="971" stopIfTrue="1">
      <formula>Z567&lt;1</formula>
    </cfRule>
    <cfRule type="expression" dxfId="744" priority="972">
      <formula>Z567&gt;=1</formula>
    </cfRule>
  </conditionalFormatting>
  <conditionalFormatting sqref="AA567">
    <cfRule type="expression" dxfId="743" priority="965" stopIfTrue="1">
      <formula>AA567=""</formula>
    </cfRule>
    <cfRule type="expression" dxfId="742" priority="966" stopIfTrue="1">
      <formula>AA567&lt;=0</formula>
    </cfRule>
    <cfRule type="expression" dxfId="741" priority="967" stopIfTrue="1">
      <formula>AA567&lt;1</formula>
    </cfRule>
    <cfRule type="expression" dxfId="740" priority="968">
      <formula>AA567&gt;=1</formula>
    </cfRule>
  </conditionalFormatting>
  <conditionalFormatting sqref="X86:AA86">
    <cfRule type="expression" dxfId="739" priority="961" stopIfTrue="1">
      <formula>X86=""</formula>
    </cfRule>
    <cfRule type="expression" dxfId="738" priority="962" stopIfTrue="1">
      <formula>X86&lt;=0</formula>
    </cfRule>
    <cfRule type="expression" dxfId="737" priority="963" stopIfTrue="1">
      <formula>X86&lt;1</formula>
    </cfRule>
    <cfRule type="expression" dxfId="736" priority="964">
      <formula>X86&gt;=1</formula>
    </cfRule>
  </conditionalFormatting>
  <conditionalFormatting sqref="X98:AA98">
    <cfRule type="expression" dxfId="735" priority="957" stopIfTrue="1">
      <formula>X98=""</formula>
    </cfRule>
    <cfRule type="expression" dxfId="734" priority="958" stopIfTrue="1">
      <formula>X98&lt;=0</formula>
    </cfRule>
    <cfRule type="expression" dxfId="733" priority="959" stopIfTrue="1">
      <formula>X98&lt;1</formula>
    </cfRule>
    <cfRule type="expression" dxfId="732" priority="960">
      <formula>X98&gt;=1</formula>
    </cfRule>
  </conditionalFormatting>
  <conditionalFormatting sqref="X112:AA112">
    <cfRule type="expression" dxfId="731" priority="953" stopIfTrue="1">
      <formula>X112=""</formula>
    </cfRule>
    <cfRule type="expression" dxfId="730" priority="954" stopIfTrue="1">
      <formula>X112&lt;=0</formula>
    </cfRule>
    <cfRule type="expression" dxfId="729" priority="955" stopIfTrue="1">
      <formula>X112&lt;1</formula>
    </cfRule>
    <cfRule type="expression" dxfId="728" priority="956">
      <formula>X112&gt;=1</formula>
    </cfRule>
  </conditionalFormatting>
  <conditionalFormatting sqref="X113:AA113">
    <cfRule type="expression" dxfId="727" priority="949" stopIfTrue="1">
      <formula>X113=""</formula>
    </cfRule>
    <cfRule type="expression" dxfId="726" priority="950" stopIfTrue="1">
      <formula>X113&lt;=0</formula>
    </cfRule>
    <cfRule type="expression" dxfId="725" priority="951" stopIfTrue="1">
      <formula>X113&lt;1</formula>
    </cfRule>
    <cfRule type="expression" dxfId="724" priority="952">
      <formula>X113&gt;=1</formula>
    </cfRule>
  </conditionalFormatting>
  <conditionalFormatting sqref="X428:AA428">
    <cfRule type="expression" dxfId="723" priority="945" stopIfTrue="1">
      <formula>X428=""</formula>
    </cfRule>
    <cfRule type="expression" dxfId="722" priority="946" stopIfTrue="1">
      <formula>X428&lt;=0</formula>
    </cfRule>
    <cfRule type="expression" dxfId="721" priority="947" stopIfTrue="1">
      <formula>X428&lt;1</formula>
    </cfRule>
    <cfRule type="expression" dxfId="720" priority="948">
      <formula>X428&gt;=1</formula>
    </cfRule>
  </conditionalFormatting>
  <conditionalFormatting sqref="Z110:AA110">
    <cfRule type="expression" dxfId="719" priority="941" stopIfTrue="1">
      <formula>Z110=""</formula>
    </cfRule>
    <cfRule type="expression" dxfId="718" priority="942" stopIfTrue="1">
      <formula>Z110&lt;=0</formula>
    </cfRule>
    <cfRule type="expression" dxfId="717" priority="943" stopIfTrue="1">
      <formula>Z110&lt;1</formula>
    </cfRule>
    <cfRule type="expression" dxfId="716" priority="944">
      <formula>Z110&gt;=1</formula>
    </cfRule>
  </conditionalFormatting>
  <conditionalFormatting sqref="X434:AA434">
    <cfRule type="expression" dxfId="715" priority="937" stopIfTrue="1">
      <formula>X434=""</formula>
    </cfRule>
    <cfRule type="expression" dxfId="714" priority="938" stopIfTrue="1">
      <formula>X434&lt;=0</formula>
    </cfRule>
    <cfRule type="expression" dxfId="713" priority="939" stopIfTrue="1">
      <formula>X434&lt;1</formula>
    </cfRule>
    <cfRule type="expression" dxfId="712" priority="940">
      <formula>X434&gt;=1</formula>
    </cfRule>
  </conditionalFormatting>
  <conditionalFormatting sqref="T495:T497">
    <cfRule type="expression" dxfId="711" priority="926" stopIfTrue="1">
      <formula>AND(U495="", V495="", W495="")</formula>
    </cfRule>
    <cfRule type="expression" dxfId="710" priority="927" stopIfTrue="1">
      <formula>AND(OR(U495&lt;&gt;"",V495&lt;&gt;"",W495&lt;&gt;""),OR(T495&lt;1,T495=""))</formula>
    </cfRule>
    <cfRule type="expression" dxfId="709" priority="928">
      <formula>AND(U495&lt;&gt;"",V495&lt;&gt;"",W495&lt;&gt;"",T495&gt;=1)</formula>
    </cfRule>
  </conditionalFormatting>
  <conditionalFormatting sqref="X577:X581 X574:X575 X563:X564 X556:X558 X536:X538 X532 X518 X509 X495:X497 X490 X481 X472 X464:X467 X457:X459 X440:X443 X437:X438 X435 X429:X430 X418:X422 X411:X416 X406 X380 X373 X371 X364 X337:X338 X334 X312:X313 X307 X282:X284 X274:X276 X262 X259:X260 X218:X221 X193 X158 X153 X148 X143 X138 X128 X111 X104 X101:X102 X96 X91 X89 X84 X78:X79 X57 X461:X462 X499 X540 X560">
    <cfRule type="expression" dxfId="708" priority="923" stopIfTrue="1">
      <formula>Y57=""</formula>
    </cfRule>
    <cfRule type="expression" dxfId="707" priority="924" stopIfTrue="1">
      <formula>AND(Y57&lt;&gt;"",X57&lt;1)</formula>
    </cfRule>
    <cfRule type="expression" dxfId="706" priority="925">
      <formula>AND(Y57&lt;&gt;"",X57&gt;=1)</formula>
    </cfRule>
  </conditionalFormatting>
  <conditionalFormatting sqref="Z577:Z581 Z574:Z575 Z563:Z564 Z556:Z558 Z536:Z538 Z532 Z509 Z495:Z497 Z490 Z472 Z464:Z467 Z462 Z457:Z459 Z440:Z443 Z438 Z435:Z436 Z429:Z430 Z418:Z422 Z416 Z411:Z414 Z406 Z380 Z372 Z364 Z337:Z338 Z334 Z307 Z274:Z276 Z262 Z259:Z260 Z158 Z153 Z148 Z143 Z138 Z128 Z123 Z101:Z102 Z96 Z91 Z89 Z84 Z79">
    <cfRule type="expression" dxfId="705" priority="920" stopIfTrue="1">
      <formula>AA79=""</formula>
    </cfRule>
    <cfRule type="expression" dxfId="704" priority="921" stopIfTrue="1">
      <formula>AND(AA79&lt;&gt;"",Z79&lt;1)</formula>
    </cfRule>
    <cfRule type="expression" dxfId="703" priority="922">
      <formula>AND(AA79&lt;&gt;"",Z79&gt;=1)</formula>
    </cfRule>
  </conditionalFormatting>
  <conditionalFormatting sqref="X123">
    <cfRule type="expression" dxfId="702" priority="916" stopIfTrue="1">
      <formula>X123=""</formula>
    </cfRule>
    <cfRule type="expression" dxfId="701" priority="917" stopIfTrue="1">
      <formula>X123&lt;=0</formula>
    </cfRule>
    <cfRule type="expression" dxfId="700" priority="918" stopIfTrue="1">
      <formula>X123&lt;1</formula>
    </cfRule>
    <cfRule type="expression" dxfId="699" priority="919">
      <formula>X123&gt;=1</formula>
    </cfRule>
  </conditionalFormatting>
  <conditionalFormatting sqref="T460">
    <cfRule type="expression" dxfId="698" priority="912" stopIfTrue="1">
      <formula>T460=""</formula>
    </cfRule>
    <cfRule type="expression" dxfId="697" priority="913" stopIfTrue="1">
      <formula>T460&lt;=0</formula>
    </cfRule>
    <cfRule type="expression" dxfId="696" priority="914" stopIfTrue="1">
      <formula>T460&lt;1</formula>
    </cfRule>
    <cfRule type="expression" dxfId="695" priority="915">
      <formula>T460&gt;=1</formula>
    </cfRule>
  </conditionalFormatting>
  <conditionalFormatting sqref="Z460">
    <cfRule type="expression" dxfId="694" priority="908" stopIfTrue="1">
      <formula>Z460=""</formula>
    </cfRule>
    <cfRule type="expression" dxfId="693" priority="909" stopIfTrue="1">
      <formula>Z460&lt;=0</formula>
    </cfRule>
    <cfRule type="expression" dxfId="692" priority="910" stopIfTrue="1">
      <formula>Z460&lt;1</formula>
    </cfRule>
    <cfRule type="expression" dxfId="691" priority="911">
      <formula>Z460&gt;=1</formula>
    </cfRule>
  </conditionalFormatting>
  <conditionalFormatting sqref="X460">
    <cfRule type="expression" dxfId="690" priority="904" stopIfTrue="1">
      <formula>X460=""</formula>
    </cfRule>
    <cfRule type="expression" dxfId="689" priority="905" stopIfTrue="1">
      <formula>X460&lt;=0</formula>
    </cfRule>
    <cfRule type="expression" dxfId="688" priority="906" stopIfTrue="1">
      <formula>X460&lt;1</formula>
    </cfRule>
    <cfRule type="expression" dxfId="687" priority="907">
      <formula>X460&gt;=1</formula>
    </cfRule>
  </conditionalFormatting>
  <conditionalFormatting sqref="U477:W477 Y477 AA477">
    <cfRule type="expression" dxfId="686" priority="900" stopIfTrue="1">
      <formula>U477=""</formula>
    </cfRule>
    <cfRule type="expression" dxfId="685" priority="901" stopIfTrue="1">
      <formula>U477&lt;=0</formula>
    </cfRule>
    <cfRule type="expression" dxfId="684" priority="902" stopIfTrue="1">
      <formula>U477&lt;1</formula>
    </cfRule>
    <cfRule type="expression" dxfId="683" priority="903">
      <formula>U477&gt;=1</formula>
    </cfRule>
  </conditionalFormatting>
  <conditionalFormatting sqref="T477">
    <cfRule type="expression" dxfId="682" priority="897" stopIfTrue="1">
      <formula>AND(U477="", V477="", W477="")</formula>
    </cfRule>
    <cfRule type="expression" dxfId="681" priority="898" stopIfTrue="1">
      <formula>AND(U477&lt;&gt;"",V477&lt;&gt;"",W477&lt;&gt;"",T477&lt;1)</formula>
    </cfRule>
    <cfRule type="expression" dxfId="680" priority="899">
      <formula>AND(U477&lt;&gt;"",V477&lt;&gt;"",W477&lt;&gt;"",T477&gt;=1)</formula>
    </cfRule>
  </conditionalFormatting>
  <conditionalFormatting sqref="T477">
    <cfRule type="expression" dxfId="679" priority="891" stopIfTrue="1">
      <formula>AND(U477="", V477="", W477="")</formula>
    </cfRule>
    <cfRule type="expression" dxfId="678" priority="892" stopIfTrue="1">
      <formula>AND(OR(U477&lt;&gt;"",V477&lt;&gt;"",W477&lt;&gt;""),OR(T477&lt;1,T477=""))</formula>
    </cfRule>
    <cfRule type="expression" dxfId="677" priority="893">
      <formula>AND(U477&lt;&gt;"",V477&lt;&gt;"",W477&lt;&gt;"",T477&gt;=1)</formula>
    </cfRule>
  </conditionalFormatting>
  <conditionalFormatting sqref="U478:W478 Y478 AA478">
    <cfRule type="expression" dxfId="676" priority="887" stopIfTrue="1">
      <formula>U478=""</formula>
    </cfRule>
    <cfRule type="expression" dxfId="675" priority="888" stopIfTrue="1">
      <formula>U478&lt;=0</formula>
    </cfRule>
    <cfRule type="expression" dxfId="674" priority="889" stopIfTrue="1">
      <formula>U478&lt;1</formula>
    </cfRule>
    <cfRule type="expression" dxfId="673" priority="890">
      <formula>U478&gt;=1</formula>
    </cfRule>
  </conditionalFormatting>
  <conditionalFormatting sqref="T478">
    <cfRule type="expression" dxfId="672" priority="884" stopIfTrue="1">
      <formula>AND(U478="", V478="", W478="")</formula>
    </cfRule>
    <cfRule type="expression" dxfId="671" priority="885" stopIfTrue="1">
      <formula>AND(U478&lt;&gt;"",V478&lt;&gt;"",W478&lt;&gt;"",T478&lt;1)</formula>
    </cfRule>
    <cfRule type="expression" dxfId="670" priority="886">
      <formula>AND(U478&lt;&gt;"",V478&lt;&gt;"",W478&lt;&gt;"",T478&gt;=1)</formula>
    </cfRule>
  </conditionalFormatting>
  <conditionalFormatting sqref="X478 Z478">
    <cfRule type="expression" dxfId="669" priority="881" stopIfTrue="1">
      <formula>Y478=""</formula>
    </cfRule>
    <cfRule type="expression" dxfId="668" priority="882" stopIfTrue="1">
      <formula>AND(Y478&lt;&gt;"",X478&lt;1)</formula>
    </cfRule>
    <cfRule type="expression" dxfId="667" priority="883">
      <formula>AND(Y478&lt;&gt;"",X478&gt;=1)</formula>
    </cfRule>
  </conditionalFormatting>
  <conditionalFormatting sqref="T478">
    <cfRule type="expression" dxfId="666" priority="878" stopIfTrue="1">
      <formula>AND(U478="", V478="", W478="")</formula>
    </cfRule>
    <cfRule type="expression" dxfId="665" priority="879" stopIfTrue="1">
      <formula>AND(OR(U478&lt;&gt;"",V478&lt;&gt;"",W478&lt;&gt;""),OR(T478&lt;1,T478=""))</formula>
    </cfRule>
    <cfRule type="expression" dxfId="664" priority="880">
      <formula>AND(U478&lt;&gt;"",V478&lt;&gt;"",W478&lt;&gt;"",T478&gt;=1)</formula>
    </cfRule>
  </conditionalFormatting>
  <conditionalFormatting sqref="AA495">
    <cfRule type="expression" dxfId="663" priority="850" stopIfTrue="1">
      <formula>AA495=""</formula>
    </cfRule>
    <cfRule type="expression" dxfId="662" priority="851" stopIfTrue="1">
      <formula>AA495&lt;=0</formula>
    </cfRule>
    <cfRule type="expression" dxfId="661" priority="852" stopIfTrue="1">
      <formula>AA495&lt;1</formula>
    </cfRule>
    <cfRule type="expression" dxfId="660" priority="853">
      <formula>AA495&gt;=1</formula>
    </cfRule>
  </conditionalFormatting>
  <conditionalFormatting sqref="AA495">
    <cfRule type="expression" dxfId="659" priority="846" stopIfTrue="1">
      <formula>AA495=""</formula>
    </cfRule>
    <cfRule type="expression" dxfId="658" priority="847" stopIfTrue="1">
      <formula>AA495&lt;=0</formula>
    </cfRule>
    <cfRule type="expression" dxfId="657" priority="848" stopIfTrue="1">
      <formula>AA495&lt;1</formula>
    </cfRule>
    <cfRule type="expression" dxfId="656" priority="849">
      <formula>AA495&gt;=1</formula>
    </cfRule>
  </conditionalFormatting>
  <conditionalFormatting sqref="Y496">
    <cfRule type="expression" dxfId="655" priority="842" stopIfTrue="1">
      <formula>Y496=""</formula>
    </cfRule>
    <cfRule type="expression" dxfId="654" priority="843" stopIfTrue="1">
      <formula>Y496&lt;=0</formula>
    </cfRule>
    <cfRule type="expression" dxfId="653" priority="844" stopIfTrue="1">
      <formula>Y496&lt;1</formula>
    </cfRule>
    <cfRule type="expression" dxfId="652" priority="845">
      <formula>Y496&gt;=1</formula>
    </cfRule>
  </conditionalFormatting>
  <conditionalFormatting sqref="Y496">
    <cfRule type="expression" dxfId="651" priority="838" stopIfTrue="1">
      <formula>Y496=""</formula>
    </cfRule>
    <cfRule type="expression" dxfId="650" priority="839" stopIfTrue="1">
      <formula>Y496&lt;=0</formula>
    </cfRule>
    <cfRule type="expression" dxfId="649" priority="840" stopIfTrue="1">
      <formula>Y496&lt;1</formula>
    </cfRule>
    <cfRule type="expression" dxfId="648" priority="841">
      <formula>Y496&gt;=1</formula>
    </cfRule>
  </conditionalFormatting>
  <conditionalFormatting sqref="Y496">
    <cfRule type="expression" dxfId="647" priority="834" stopIfTrue="1">
      <formula>Y496=""</formula>
    </cfRule>
    <cfRule type="expression" dxfId="646" priority="835" stopIfTrue="1">
      <formula>Y496&lt;=0</formula>
    </cfRule>
    <cfRule type="expression" dxfId="645" priority="836" stopIfTrue="1">
      <formula>Y496&lt;1</formula>
    </cfRule>
    <cfRule type="expression" dxfId="644" priority="837">
      <formula>Y496&gt;=1</formula>
    </cfRule>
  </conditionalFormatting>
  <conditionalFormatting sqref="Y496">
    <cfRule type="expression" dxfId="643" priority="830" stopIfTrue="1">
      <formula>Y496=""</formula>
    </cfRule>
    <cfRule type="expression" dxfId="642" priority="831" stopIfTrue="1">
      <formula>Y496&lt;=0</formula>
    </cfRule>
    <cfRule type="expression" dxfId="641" priority="832" stopIfTrue="1">
      <formula>Y496&lt;1</formula>
    </cfRule>
    <cfRule type="expression" dxfId="640" priority="833">
      <formula>Y496&gt;=1</formula>
    </cfRule>
  </conditionalFormatting>
  <conditionalFormatting sqref="AA496">
    <cfRule type="expression" dxfId="639" priority="826" stopIfTrue="1">
      <formula>AA496=""</formula>
    </cfRule>
    <cfRule type="expression" dxfId="638" priority="827" stopIfTrue="1">
      <formula>AA496&lt;=0</formula>
    </cfRule>
    <cfRule type="expression" dxfId="637" priority="828" stopIfTrue="1">
      <formula>AA496&lt;1</formula>
    </cfRule>
    <cfRule type="expression" dxfId="636" priority="829">
      <formula>AA496&gt;=1</formula>
    </cfRule>
  </conditionalFormatting>
  <conditionalFormatting sqref="AA496">
    <cfRule type="expression" dxfId="635" priority="822" stopIfTrue="1">
      <formula>AA496=""</formula>
    </cfRule>
    <cfRule type="expression" dxfId="634" priority="823" stopIfTrue="1">
      <formula>AA496&lt;=0</formula>
    </cfRule>
    <cfRule type="expression" dxfId="633" priority="824" stopIfTrue="1">
      <formula>AA496&lt;1</formula>
    </cfRule>
    <cfRule type="expression" dxfId="632" priority="825">
      <formula>AA496&gt;=1</formula>
    </cfRule>
  </conditionalFormatting>
  <conditionalFormatting sqref="AA496">
    <cfRule type="expression" dxfId="631" priority="818" stopIfTrue="1">
      <formula>AA496=""</formula>
    </cfRule>
    <cfRule type="expression" dxfId="630" priority="819" stopIfTrue="1">
      <formula>AA496&lt;=0</formula>
    </cfRule>
    <cfRule type="expression" dxfId="629" priority="820" stopIfTrue="1">
      <formula>AA496&lt;1</formula>
    </cfRule>
    <cfRule type="expression" dxfId="628" priority="821">
      <formula>AA496&gt;=1</formula>
    </cfRule>
  </conditionalFormatting>
  <conditionalFormatting sqref="AA496">
    <cfRule type="expression" dxfId="627" priority="814" stopIfTrue="1">
      <formula>AA496=""</formula>
    </cfRule>
    <cfRule type="expression" dxfId="626" priority="815" stopIfTrue="1">
      <formula>AA496&lt;=0</formula>
    </cfRule>
    <cfRule type="expression" dxfId="625" priority="816" stopIfTrue="1">
      <formula>AA496&lt;1</formula>
    </cfRule>
    <cfRule type="expression" dxfId="624" priority="817">
      <formula>AA496&gt;=1</formula>
    </cfRule>
  </conditionalFormatting>
  <conditionalFormatting sqref="T498:AA498">
    <cfRule type="expression" dxfId="623" priority="811" stopIfTrue="1">
      <formula>AND(U498="",V498="",W498="")</formula>
    </cfRule>
    <cfRule type="expression" dxfId="622" priority="812" stopIfTrue="1">
      <formula>AND(OR(U498&lt;&gt;"",V498&lt;&gt;"",W498&lt;&gt;""),OR(T498&lt;1,T498=""))</formula>
    </cfRule>
    <cfRule type="expression" dxfId="621" priority="813">
      <formula>AND(U498&lt;&gt;"",V498&lt;&gt;"",W498&lt;&gt;"",T498&gt;=1)</formula>
    </cfRule>
  </conditionalFormatting>
  <conditionalFormatting sqref="Y497">
    <cfRule type="expression" dxfId="620" priority="807" stopIfTrue="1">
      <formula>Y497=""</formula>
    </cfRule>
    <cfRule type="expression" dxfId="619" priority="808" stopIfTrue="1">
      <formula>Y497&lt;=0</formula>
    </cfRule>
    <cfRule type="expression" dxfId="618" priority="809" stopIfTrue="1">
      <formula>Y497&lt;1</formula>
    </cfRule>
    <cfRule type="expression" dxfId="617" priority="810">
      <formula>Y497&gt;=1</formula>
    </cfRule>
  </conditionalFormatting>
  <conditionalFormatting sqref="R514">
    <cfRule type="expression" dxfId="616" priority="768" stopIfTrue="1">
      <formula>S514=""</formula>
    </cfRule>
    <cfRule type="expression" dxfId="615" priority="769" stopIfTrue="1">
      <formula>AND(S514&lt;&gt;"",R514&lt;1)</formula>
    </cfRule>
    <cfRule type="expression" dxfId="614" priority="770">
      <formula>AND(S514&lt;&gt;"",R514&gt;=1)</formula>
    </cfRule>
  </conditionalFormatting>
  <conditionalFormatting sqref="U514">
    <cfRule type="expression" dxfId="613" priority="764" stopIfTrue="1">
      <formula>U514=""</formula>
    </cfRule>
    <cfRule type="expression" dxfId="612" priority="765" stopIfTrue="1">
      <formula>U514&lt;=0</formula>
    </cfRule>
    <cfRule type="expression" dxfId="611" priority="766" stopIfTrue="1">
      <formula>U514&lt;1</formula>
    </cfRule>
    <cfRule type="expression" dxfId="610" priority="767">
      <formula>U514&gt;=1</formula>
    </cfRule>
  </conditionalFormatting>
  <conditionalFormatting sqref="R514">
    <cfRule type="expression" dxfId="609" priority="725" stopIfTrue="1">
      <formula>S514=""</formula>
    </cfRule>
    <cfRule type="expression" dxfId="608" priority="726" stopIfTrue="1">
      <formula>AND(S514&lt;&gt;"",R514&lt;1)</formula>
    </cfRule>
    <cfRule type="expression" dxfId="607" priority="727">
      <formula>AND(S514&lt;&gt;"",R514&gt;=1)</formula>
    </cfRule>
  </conditionalFormatting>
  <conditionalFormatting sqref="U514">
    <cfRule type="expression" dxfId="606" priority="721" stopIfTrue="1">
      <formula>U514=""</formula>
    </cfRule>
    <cfRule type="expression" dxfId="605" priority="722" stopIfTrue="1">
      <formula>U514&lt;=0</formula>
    </cfRule>
    <cfRule type="expression" dxfId="604" priority="723" stopIfTrue="1">
      <formula>U514&lt;1</formula>
    </cfRule>
    <cfRule type="expression" dxfId="603" priority="724">
      <formula>U514&gt;=1</formula>
    </cfRule>
  </conditionalFormatting>
  <conditionalFormatting sqref="N514">
    <cfRule type="expression" dxfId="602" priority="690" stopIfTrue="1">
      <formula>AND(O514="",P514="",Q514="")</formula>
    </cfRule>
    <cfRule type="expression" dxfId="601" priority="691" stopIfTrue="1">
      <formula>AND(OR(O514&lt;&gt;"",P514&lt;&gt;"",Q514&lt;&gt;""),OR(N514&lt;1,N514=""))</formula>
    </cfRule>
    <cfRule type="expression" dxfId="600" priority="692">
      <formula>AND(O514&lt;&gt;"",P514&lt;&gt;"",Q514&lt;&gt;"",N514&gt;=1)</formula>
    </cfRule>
  </conditionalFormatting>
  <conditionalFormatting sqref="T514">
    <cfRule type="expression" dxfId="599" priority="687" stopIfTrue="1">
      <formula>AND(U514="", V514="", W514="")</formula>
    </cfRule>
    <cfRule type="expression" dxfId="598" priority="688" stopIfTrue="1">
      <formula>AND(OR(U514&lt;&gt;"",V514&lt;&gt;"",W514&lt;&gt;""),OR(T514&lt;1,T514=""))</formula>
    </cfRule>
    <cfRule type="expression" dxfId="597" priority="689">
      <formula>AND(U514&lt;&gt;"",V514&lt;&gt;"",W514&lt;&gt;"",T514&gt;=1)</formula>
    </cfRule>
  </conditionalFormatting>
  <conditionalFormatting sqref="X514">
    <cfRule type="expression" dxfId="596" priority="684" stopIfTrue="1">
      <formula>Y514=""</formula>
    </cfRule>
    <cfRule type="expression" dxfId="595" priority="685" stopIfTrue="1">
      <formula>AND(Y514&lt;&gt;"",X514&lt;1)</formula>
    </cfRule>
    <cfRule type="expression" dxfId="594" priority="686">
      <formula>AND(Y514&lt;&gt;"",X514&gt;=1)</formula>
    </cfRule>
  </conditionalFormatting>
  <conditionalFormatting sqref="Z514">
    <cfRule type="expression" dxfId="593" priority="681" stopIfTrue="1">
      <formula>AA514=""</formula>
    </cfRule>
    <cfRule type="expression" dxfId="592" priority="682" stopIfTrue="1">
      <formula>AND(AA514&lt;&gt;"",Z514&lt;1)</formula>
    </cfRule>
    <cfRule type="expression" dxfId="591" priority="683">
      <formula>AND(AA514&lt;&gt;"",Z514&gt;=1)</formula>
    </cfRule>
  </conditionalFormatting>
  <conditionalFormatting sqref="Y514">
    <cfRule type="expression" dxfId="590" priority="677" stopIfTrue="1">
      <formula>Y514=""</formula>
    </cfRule>
    <cfRule type="expression" dxfId="589" priority="678" stopIfTrue="1">
      <formula>Y514&lt;=0</formula>
    </cfRule>
    <cfRule type="expression" dxfId="588" priority="679" stopIfTrue="1">
      <formula>Y514&lt;1</formula>
    </cfRule>
    <cfRule type="expression" dxfId="587" priority="680">
      <formula>Y514&gt;=1</formula>
    </cfRule>
  </conditionalFormatting>
  <conditionalFormatting sqref="R515">
    <cfRule type="expression" dxfId="586" priority="638" stopIfTrue="1">
      <formula>S515=""</formula>
    </cfRule>
    <cfRule type="expression" dxfId="585" priority="639" stopIfTrue="1">
      <formula>AND(S515&lt;&gt;"",R515&lt;1)</formula>
    </cfRule>
    <cfRule type="expression" dxfId="584" priority="640">
      <formula>AND(S515&lt;&gt;"",R515&gt;=1)</formula>
    </cfRule>
  </conditionalFormatting>
  <conditionalFormatting sqref="U515">
    <cfRule type="expression" dxfId="583" priority="634" stopIfTrue="1">
      <formula>U515=""</formula>
    </cfRule>
    <cfRule type="expression" dxfId="582" priority="635" stopIfTrue="1">
      <formula>U515&lt;=0</formula>
    </cfRule>
    <cfRule type="expression" dxfId="581" priority="636" stopIfTrue="1">
      <formula>U515&lt;1</formula>
    </cfRule>
    <cfRule type="expression" dxfId="580" priority="637">
      <formula>U515&gt;=1</formula>
    </cfRule>
  </conditionalFormatting>
  <conditionalFormatting sqref="U515">
    <cfRule type="expression" dxfId="579" priority="630" stopIfTrue="1">
      <formula>U515=""</formula>
    </cfRule>
    <cfRule type="expression" dxfId="578" priority="631" stopIfTrue="1">
      <formula>U515&lt;=0</formula>
    </cfRule>
    <cfRule type="expression" dxfId="577" priority="632" stopIfTrue="1">
      <formula>U515&lt;1</formula>
    </cfRule>
    <cfRule type="expression" dxfId="576" priority="633">
      <formula>U515&gt;=1</formula>
    </cfRule>
  </conditionalFormatting>
  <conditionalFormatting sqref="V515">
    <cfRule type="expression" dxfId="575" priority="626" stopIfTrue="1">
      <formula>V515=""</formula>
    </cfRule>
    <cfRule type="expression" dxfId="574" priority="627" stopIfTrue="1">
      <formula>V515&lt;=0</formula>
    </cfRule>
    <cfRule type="expression" dxfId="573" priority="628" stopIfTrue="1">
      <formula>V515&lt;1</formula>
    </cfRule>
    <cfRule type="expression" dxfId="572" priority="629">
      <formula>V515&gt;=1</formula>
    </cfRule>
  </conditionalFormatting>
  <conditionalFormatting sqref="V515">
    <cfRule type="expression" dxfId="571" priority="622" stopIfTrue="1">
      <formula>V515=""</formula>
    </cfRule>
    <cfRule type="expression" dxfId="570" priority="623" stopIfTrue="1">
      <formula>V515&lt;=0</formula>
    </cfRule>
    <cfRule type="expression" dxfId="569" priority="624" stopIfTrue="1">
      <formula>V515&lt;1</formula>
    </cfRule>
    <cfRule type="expression" dxfId="568" priority="625">
      <formula>V515&gt;=1</formula>
    </cfRule>
  </conditionalFormatting>
  <conditionalFormatting sqref="P515">
    <cfRule type="expression" dxfId="567" priority="618" stopIfTrue="1">
      <formula>P515=""</formula>
    </cfRule>
    <cfRule type="expression" dxfId="566" priority="619" stopIfTrue="1">
      <formula>P515&lt;=0</formula>
    </cfRule>
    <cfRule type="expression" dxfId="565" priority="620" stopIfTrue="1">
      <formula>P515&lt;1</formula>
    </cfRule>
    <cfRule type="expression" dxfId="564" priority="621">
      <formula>P515&gt;=1</formula>
    </cfRule>
  </conditionalFormatting>
  <conditionalFormatting sqref="P515">
    <cfRule type="expression" dxfId="563" priority="614" stopIfTrue="1">
      <formula>P515=""</formula>
    </cfRule>
    <cfRule type="expression" dxfId="562" priority="615" stopIfTrue="1">
      <formula>P515&lt;=0</formula>
    </cfRule>
    <cfRule type="expression" dxfId="561" priority="616" stopIfTrue="1">
      <formula>P515&lt;1</formula>
    </cfRule>
    <cfRule type="expression" dxfId="560" priority="617">
      <formula>P515&gt;=1</formula>
    </cfRule>
  </conditionalFormatting>
  <conditionalFormatting sqref="Q515">
    <cfRule type="expression" dxfId="559" priority="610" stopIfTrue="1">
      <formula>Q515=""</formula>
    </cfRule>
    <cfRule type="expression" dxfId="558" priority="611" stopIfTrue="1">
      <formula>Q515&lt;=0</formula>
    </cfRule>
    <cfRule type="expression" dxfId="557" priority="612" stopIfTrue="1">
      <formula>Q515&lt;1</formula>
    </cfRule>
    <cfRule type="expression" dxfId="556" priority="613">
      <formula>Q515&gt;=1</formula>
    </cfRule>
  </conditionalFormatting>
  <conditionalFormatting sqref="R515">
    <cfRule type="expression" dxfId="555" priority="595" stopIfTrue="1">
      <formula>S515=""</formula>
    </cfRule>
    <cfRule type="expression" dxfId="554" priority="596" stopIfTrue="1">
      <formula>AND(S515&lt;&gt;"",R515&lt;1)</formula>
    </cfRule>
    <cfRule type="expression" dxfId="553" priority="597">
      <formula>AND(S515&lt;&gt;"",R515&gt;=1)</formula>
    </cfRule>
  </conditionalFormatting>
  <conditionalFormatting sqref="U515">
    <cfRule type="expression" dxfId="552" priority="591" stopIfTrue="1">
      <formula>U515=""</formula>
    </cfRule>
    <cfRule type="expression" dxfId="551" priority="592" stopIfTrue="1">
      <formula>U515&lt;=0</formula>
    </cfRule>
    <cfRule type="expression" dxfId="550" priority="593" stopIfTrue="1">
      <formula>U515&lt;1</formula>
    </cfRule>
    <cfRule type="expression" dxfId="549" priority="594">
      <formula>U515&gt;=1</formula>
    </cfRule>
  </conditionalFormatting>
  <conditionalFormatting sqref="U515">
    <cfRule type="expression" dxfId="548" priority="587" stopIfTrue="1">
      <formula>U515=""</formula>
    </cfRule>
    <cfRule type="expression" dxfId="547" priority="588" stopIfTrue="1">
      <formula>U515&lt;=0</formula>
    </cfRule>
    <cfRule type="expression" dxfId="546" priority="589" stopIfTrue="1">
      <formula>U515&lt;1</formula>
    </cfRule>
    <cfRule type="expression" dxfId="545" priority="590">
      <formula>U515&gt;=1</formula>
    </cfRule>
  </conditionalFormatting>
  <conditionalFormatting sqref="V515">
    <cfRule type="expression" dxfId="544" priority="583" stopIfTrue="1">
      <formula>V515=""</formula>
    </cfRule>
    <cfRule type="expression" dxfId="543" priority="584" stopIfTrue="1">
      <formula>V515&lt;=0</formula>
    </cfRule>
    <cfRule type="expression" dxfId="542" priority="585" stopIfTrue="1">
      <formula>V515&lt;1</formula>
    </cfRule>
    <cfRule type="expression" dxfId="541" priority="586">
      <formula>V515&gt;=1</formula>
    </cfRule>
  </conditionalFormatting>
  <conditionalFormatting sqref="V515">
    <cfRule type="expression" dxfId="540" priority="579" stopIfTrue="1">
      <formula>V515=""</formula>
    </cfRule>
    <cfRule type="expression" dxfId="539" priority="580" stopIfTrue="1">
      <formula>V515&lt;=0</formula>
    </cfRule>
    <cfRule type="expression" dxfId="538" priority="581" stopIfTrue="1">
      <formula>V515&lt;1</formula>
    </cfRule>
    <cfRule type="expression" dxfId="537" priority="582">
      <formula>V515&gt;=1</formula>
    </cfRule>
  </conditionalFormatting>
  <conditionalFormatting sqref="P515">
    <cfRule type="expression" dxfId="536" priority="575" stopIfTrue="1">
      <formula>P515=""</formula>
    </cfRule>
    <cfRule type="expression" dxfId="535" priority="576" stopIfTrue="1">
      <formula>P515&lt;=0</formula>
    </cfRule>
    <cfRule type="expression" dxfId="534" priority="577" stopIfTrue="1">
      <formula>P515&lt;1</formula>
    </cfRule>
    <cfRule type="expression" dxfId="533" priority="578">
      <formula>P515&gt;=1</formula>
    </cfRule>
  </conditionalFormatting>
  <conditionalFormatting sqref="P515">
    <cfRule type="expression" dxfId="532" priority="571" stopIfTrue="1">
      <formula>P515=""</formula>
    </cfRule>
    <cfRule type="expression" dxfId="531" priority="572" stopIfTrue="1">
      <formula>P515&lt;=0</formula>
    </cfRule>
    <cfRule type="expression" dxfId="530" priority="573" stopIfTrue="1">
      <formula>P515&lt;1</formula>
    </cfRule>
    <cfRule type="expression" dxfId="529" priority="574">
      <formula>P515&gt;=1</formula>
    </cfRule>
  </conditionalFormatting>
  <conditionalFormatting sqref="Q515">
    <cfRule type="expression" dxfId="528" priority="567" stopIfTrue="1">
      <formula>Q515=""</formula>
    </cfRule>
    <cfRule type="expression" dxfId="527" priority="568" stopIfTrue="1">
      <formula>Q515&lt;=0</formula>
    </cfRule>
    <cfRule type="expression" dxfId="526" priority="569" stopIfTrue="1">
      <formula>Q515&lt;1</formula>
    </cfRule>
    <cfRule type="expression" dxfId="525" priority="570">
      <formula>Q515&gt;=1</formula>
    </cfRule>
  </conditionalFormatting>
  <conditionalFormatting sqref="Q515">
    <cfRule type="expression" dxfId="524" priority="563" stopIfTrue="1">
      <formula>Q515=""</formula>
    </cfRule>
    <cfRule type="expression" dxfId="523" priority="564" stopIfTrue="1">
      <formula>Q515&lt;=0</formula>
    </cfRule>
    <cfRule type="expression" dxfId="522" priority="565" stopIfTrue="1">
      <formula>Q515&lt;1</formula>
    </cfRule>
    <cfRule type="expression" dxfId="521" priority="566">
      <formula>Q515&gt;=1</formula>
    </cfRule>
  </conditionalFormatting>
  <conditionalFormatting sqref="N515">
    <cfRule type="expression" dxfId="520" priority="560" stopIfTrue="1">
      <formula>AND(O515="",P515="",Q515="")</formula>
    </cfRule>
    <cfRule type="expression" dxfId="519" priority="561" stopIfTrue="1">
      <formula>AND(OR(O515&lt;&gt;"",P515&lt;&gt;"",Q515&lt;&gt;""),OR(N515&lt;1,N515=""))</formula>
    </cfRule>
    <cfRule type="expression" dxfId="518" priority="562">
      <formula>AND(O515&lt;&gt;"",P515&lt;&gt;"",Q515&lt;&gt;"",N515&gt;=1)</formula>
    </cfRule>
  </conditionalFormatting>
  <conditionalFormatting sqref="T515">
    <cfRule type="expression" dxfId="517" priority="557" stopIfTrue="1">
      <formula>AND(U515="", V515="", W515="")</formula>
    </cfRule>
    <cfRule type="expression" dxfId="516" priority="558" stopIfTrue="1">
      <formula>AND(OR(U515&lt;&gt;"",V515&lt;&gt;"",W515&lt;&gt;""),OR(T515&lt;1,T515=""))</formula>
    </cfRule>
    <cfRule type="expression" dxfId="515" priority="559">
      <formula>AND(U515&lt;&gt;"",V515&lt;&gt;"",W515&lt;&gt;"",T515&gt;=1)</formula>
    </cfRule>
  </conditionalFormatting>
  <conditionalFormatting sqref="X515">
    <cfRule type="expression" dxfId="514" priority="554" stopIfTrue="1">
      <formula>Y515=""</formula>
    </cfRule>
    <cfRule type="expression" dxfId="513" priority="555" stopIfTrue="1">
      <formula>AND(Y515&lt;&gt;"",X515&lt;1)</formula>
    </cfRule>
    <cfRule type="expression" dxfId="512" priority="556">
      <formula>AND(Y515&lt;&gt;"",X515&gt;=1)</formula>
    </cfRule>
  </conditionalFormatting>
  <conditionalFormatting sqref="Z515">
    <cfRule type="expression" dxfId="511" priority="551" stopIfTrue="1">
      <formula>AA515=""</formula>
    </cfRule>
    <cfRule type="expression" dxfId="510" priority="552" stopIfTrue="1">
      <formula>AND(AA515&lt;&gt;"",Z515&lt;1)</formula>
    </cfRule>
    <cfRule type="expression" dxfId="509" priority="553">
      <formula>AND(AA515&lt;&gt;"",Z515&gt;=1)</formula>
    </cfRule>
  </conditionalFormatting>
  <conditionalFormatting sqref="Y515">
    <cfRule type="expression" dxfId="508" priority="547" stopIfTrue="1">
      <formula>Y515=""</formula>
    </cfRule>
    <cfRule type="expression" dxfId="507" priority="548" stopIfTrue="1">
      <formula>Y515&lt;=0</formula>
    </cfRule>
    <cfRule type="expression" dxfId="506" priority="549" stopIfTrue="1">
      <formula>Y515&lt;1</formula>
    </cfRule>
    <cfRule type="expression" dxfId="505" priority="550">
      <formula>Y515&gt;=1</formula>
    </cfRule>
  </conditionalFormatting>
  <conditionalFormatting sqref="Y515">
    <cfRule type="expression" dxfId="504" priority="543" stopIfTrue="1">
      <formula>Y515=""</formula>
    </cfRule>
    <cfRule type="expression" dxfId="503" priority="544" stopIfTrue="1">
      <formula>Y515&lt;=0</formula>
    </cfRule>
    <cfRule type="expression" dxfId="502" priority="545" stopIfTrue="1">
      <formula>Y515&lt;1</formula>
    </cfRule>
    <cfRule type="expression" dxfId="501" priority="546">
      <formula>Y515&gt;=1</formula>
    </cfRule>
  </conditionalFormatting>
  <conditionalFormatting sqref="Y515">
    <cfRule type="expression" dxfId="500" priority="539" stopIfTrue="1">
      <formula>Y515=""</formula>
    </cfRule>
    <cfRule type="expression" dxfId="499" priority="540" stopIfTrue="1">
      <formula>Y515&lt;=0</formula>
    </cfRule>
    <cfRule type="expression" dxfId="498" priority="541" stopIfTrue="1">
      <formula>Y515&lt;1</formula>
    </cfRule>
    <cfRule type="expression" dxfId="497" priority="542">
      <formula>Y515&gt;=1</formula>
    </cfRule>
  </conditionalFormatting>
  <conditionalFormatting sqref="Y515">
    <cfRule type="expression" dxfId="496" priority="535" stopIfTrue="1">
      <formula>Y515=""</formula>
    </cfRule>
    <cfRule type="expression" dxfId="495" priority="536" stopIfTrue="1">
      <formula>Y515&lt;=0</formula>
    </cfRule>
    <cfRule type="expression" dxfId="494" priority="537" stopIfTrue="1">
      <formula>Y515&lt;1</formula>
    </cfRule>
    <cfRule type="expression" dxfId="493" priority="538">
      <formula>Y515&gt;=1</formula>
    </cfRule>
  </conditionalFormatting>
  <conditionalFormatting sqref="AA515">
    <cfRule type="expression" dxfId="492" priority="531" stopIfTrue="1">
      <formula>AA515=""</formula>
    </cfRule>
    <cfRule type="expression" dxfId="491" priority="532" stopIfTrue="1">
      <formula>AA515&lt;=0</formula>
    </cfRule>
    <cfRule type="expression" dxfId="490" priority="533" stopIfTrue="1">
      <formula>AA515&lt;1</formula>
    </cfRule>
    <cfRule type="expression" dxfId="489" priority="534">
      <formula>AA515&gt;=1</formula>
    </cfRule>
  </conditionalFormatting>
  <conditionalFormatting sqref="AA515">
    <cfRule type="expression" dxfId="488" priority="527" stopIfTrue="1">
      <formula>AA515=""</formula>
    </cfRule>
    <cfRule type="expression" dxfId="487" priority="528" stopIfTrue="1">
      <formula>AA515&lt;=0</formula>
    </cfRule>
    <cfRule type="expression" dxfId="486" priority="529" stopIfTrue="1">
      <formula>AA515&lt;1</formula>
    </cfRule>
    <cfRule type="expression" dxfId="485" priority="530">
      <formula>AA515&gt;=1</formula>
    </cfRule>
  </conditionalFormatting>
  <conditionalFormatting sqref="AA515">
    <cfRule type="expression" dxfId="484" priority="523" stopIfTrue="1">
      <formula>AA515=""</formula>
    </cfRule>
    <cfRule type="expression" dxfId="483" priority="524" stopIfTrue="1">
      <formula>AA515&lt;=0</formula>
    </cfRule>
    <cfRule type="expression" dxfId="482" priority="525" stopIfTrue="1">
      <formula>AA515&lt;1</formula>
    </cfRule>
    <cfRule type="expression" dxfId="481" priority="526">
      <formula>AA515&gt;=1</formula>
    </cfRule>
  </conditionalFormatting>
  <conditionalFormatting sqref="AA515">
    <cfRule type="expression" dxfId="480" priority="519" stopIfTrue="1">
      <formula>AA515=""</formula>
    </cfRule>
    <cfRule type="expression" dxfId="479" priority="520" stopIfTrue="1">
      <formula>AA515&lt;=0</formula>
    </cfRule>
    <cfRule type="expression" dxfId="478" priority="521" stopIfTrue="1">
      <formula>AA515&lt;1</formula>
    </cfRule>
    <cfRule type="expression" dxfId="477" priority="522">
      <formula>AA515&gt;=1</formula>
    </cfRule>
  </conditionalFormatting>
  <conditionalFormatting sqref="X444">
    <cfRule type="expression" dxfId="476" priority="515" stopIfTrue="1">
      <formula>X444=""</formula>
    </cfRule>
    <cfRule type="expression" dxfId="475" priority="516" stopIfTrue="1">
      <formula>X444&lt;=0</formula>
    </cfRule>
    <cfRule type="expression" dxfId="474" priority="517" stopIfTrue="1">
      <formula>X444&lt;1</formula>
    </cfRule>
    <cfRule type="expression" dxfId="473" priority="518">
      <formula>X444&gt;=1</formula>
    </cfRule>
  </conditionalFormatting>
  <conditionalFormatting sqref="X444">
    <cfRule type="expression" dxfId="472" priority="511" stopIfTrue="1">
      <formula>X444=""</formula>
    </cfRule>
    <cfRule type="expression" dxfId="471" priority="512" stopIfTrue="1">
      <formula>X444&lt;=0</formula>
    </cfRule>
    <cfRule type="expression" dxfId="470" priority="513" stopIfTrue="1">
      <formula>X444&lt;1</formula>
    </cfRule>
    <cfRule type="expression" dxfId="469" priority="514">
      <formula>X444&gt;=1</formula>
    </cfRule>
  </conditionalFormatting>
  <conditionalFormatting sqref="Z444">
    <cfRule type="expression" dxfId="468" priority="507" stopIfTrue="1">
      <formula>Z444=""</formula>
    </cfRule>
    <cfRule type="expression" dxfId="467" priority="508" stopIfTrue="1">
      <formula>Z444&lt;=0</formula>
    </cfRule>
    <cfRule type="expression" dxfId="466" priority="509" stopIfTrue="1">
      <formula>Z444&lt;1</formula>
    </cfRule>
    <cfRule type="expression" dxfId="465" priority="510">
      <formula>Z444&gt;=1</formula>
    </cfRule>
  </conditionalFormatting>
  <conditionalFormatting sqref="Z444">
    <cfRule type="expression" dxfId="464" priority="503" stopIfTrue="1">
      <formula>Z444=""</formula>
    </cfRule>
    <cfRule type="expression" dxfId="463" priority="504" stopIfTrue="1">
      <formula>Z444&lt;=0</formula>
    </cfRule>
    <cfRule type="expression" dxfId="462" priority="505" stopIfTrue="1">
      <formula>Z444&lt;1</formula>
    </cfRule>
    <cfRule type="expression" dxfId="461" priority="506">
      <formula>Z444&gt;=1</formula>
    </cfRule>
  </conditionalFormatting>
  <conditionalFormatting sqref="X468">
    <cfRule type="expression" dxfId="460" priority="499" stopIfTrue="1">
      <formula>X468=""</formula>
    </cfRule>
    <cfRule type="expression" dxfId="459" priority="500" stopIfTrue="1">
      <formula>X468&lt;=0</formula>
    </cfRule>
    <cfRule type="expression" dxfId="458" priority="501" stopIfTrue="1">
      <formula>X468&lt;1</formula>
    </cfRule>
    <cfRule type="expression" dxfId="457" priority="502">
      <formula>X468&gt;=1</formula>
    </cfRule>
  </conditionalFormatting>
  <conditionalFormatting sqref="X468">
    <cfRule type="expression" dxfId="456" priority="495" stopIfTrue="1">
      <formula>X468=""</formula>
    </cfRule>
    <cfRule type="expression" dxfId="455" priority="496" stopIfTrue="1">
      <formula>X468&lt;=0</formula>
    </cfRule>
    <cfRule type="expression" dxfId="454" priority="497" stopIfTrue="1">
      <formula>X468&lt;1</formula>
    </cfRule>
    <cfRule type="expression" dxfId="453" priority="498">
      <formula>X468&gt;=1</formula>
    </cfRule>
  </conditionalFormatting>
  <conditionalFormatting sqref="Z468">
    <cfRule type="expression" dxfId="452" priority="491" stopIfTrue="1">
      <formula>Z468=""</formula>
    </cfRule>
    <cfRule type="expression" dxfId="451" priority="492" stopIfTrue="1">
      <formula>Z468&lt;=0</formula>
    </cfRule>
    <cfRule type="expression" dxfId="450" priority="493" stopIfTrue="1">
      <formula>Z468&lt;1</formula>
    </cfRule>
    <cfRule type="expression" dxfId="449" priority="494">
      <formula>Z468&gt;=1</formula>
    </cfRule>
  </conditionalFormatting>
  <conditionalFormatting sqref="Z468">
    <cfRule type="expression" dxfId="448" priority="487" stopIfTrue="1">
      <formula>Z468=""</formula>
    </cfRule>
    <cfRule type="expression" dxfId="447" priority="488" stopIfTrue="1">
      <formula>Z468&lt;=0</formula>
    </cfRule>
    <cfRule type="expression" dxfId="446" priority="489" stopIfTrue="1">
      <formula>Z468&lt;1</formula>
    </cfRule>
    <cfRule type="expression" dxfId="445" priority="490">
      <formula>Z468&gt;=1</formula>
    </cfRule>
  </conditionalFormatting>
  <conditionalFormatting sqref="T566:AA566 T559:AA559 T539:AA539">
    <cfRule type="expression" dxfId="444" priority="484" stopIfTrue="1">
      <formula>AND(U539="",V539="",W539="")</formula>
    </cfRule>
    <cfRule type="expression" dxfId="443" priority="485" stopIfTrue="1">
      <formula>AND(OR(U539&lt;&gt;"",V539&lt;&gt;"",W539&lt;&gt;""),OR(T539&lt;1,T539=""))</formula>
    </cfRule>
    <cfRule type="expression" dxfId="442" priority="486">
      <formula>AND(U539&lt;&gt;"",V539&lt;&gt;"",W539&lt;&gt;"",T539&gt;=1)</formula>
    </cfRule>
  </conditionalFormatting>
  <conditionalFormatting sqref="V31:W31">
    <cfRule type="expression" dxfId="441" priority="480" stopIfTrue="1">
      <formula>V31=""</formula>
    </cfRule>
    <cfRule type="expression" dxfId="440" priority="481" stopIfTrue="1">
      <formula>V31&lt;=0</formula>
    </cfRule>
    <cfRule type="expression" dxfId="439" priority="482" stopIfTrue="1">
      <formula>V31&lt;1</formula>
    </cfRule>
    <cfRule type="expression" dxfId="438" priority="483">
      <formula>V31&gt;=1</formula>
    </cfRule>
  </conditionalFormatting>
  <conditionalFormatting sqref="V31:W31">
    <cfRule type="expression" dxfId="437" priority="476" stopIfTrue="1">
      <formula>V31=""</formula>
    </cfRule>
    <cfRule type="expression" dxfId="436" priority="477" stopIfTrue="1">
      <formula>V31&lt;=0</formula>
    </cfRule>
    <cfRule type="expression" dxfId="435" priority="478" stopIfTrue="1">
      <formula>V31&lt;1</formula>
    </cfRule>
    <cfRule type="expression" dxfId="434" priority="479">
      <formula>V31&gt;=1</formula>
    </cfRule>
  </conditionalFormatting>
  <conditionalFormatting sqref="Y31">
    <cfRule type="expression" dxfId="433" priority="472" stopIfTrue="1">
      <formula>Y31=""</formula>
    </cfRule>
    <cfRule type="expression" dxfId="432" priority="473" stopIfTrue="1">
      <formula>Y31&lt;=0</formula>
    </cfRule>
    <cfRule type="expression" dxfId="431" priority="474" stopIfTrue="1">
      <formula>Y31&lt;1</formula>
    </cfRule>
    <cfRule type="expression" dxfId="430" priority="475">
      <formula>Y31&gt;=1</formula>
    </cfRule>
  </conditionalFormatting>
  <conditionalFormatting sqref="Y31">
    <cfRule type="expression" dxfId="429" priority="468" stopIfTrue="1">
      <formula>Y31=""</formula>
    </cfRule>
    <cfRule type="expression" dxfId="428" priority="469" stopIfTrue="1">
      <formula>Y31&lt;=0</formula>
    </cfRule>
    <cfRule type="expression" dxfId="427" priority="470" stopIfTrue="1">
      <formula>Y31&lt;1</formula>
    </cfRule>
    <cfRule type="expression" dxfId="426" priority="471">
      <formula>Y31&gt;=1</formula>
    </cfRule>
  </conditionalFormatting>
  <conditionalFormatting sqref="AA31">
    <cfRule type="expression" dxfId="425" priority="464" stopIfTrue="1">
      <formula>AA31=""</formula>
    </cfRule>
    <cfRule type="expression" dxfId="424" priority="465" stopIfTrue="1">
      <formula>AA31&lt;=0</formula>
    </cfRule>
    <cfRule type="expression" dxfId="423" priority="466" stopIfTrue="1">
      <formula>AA31&lt;1</formula>
    </cfRule>
    <cfRule type="expression" dxfId="422" priority="467">
      <formula>AA31&gt;=1</formula>
    </cfRule>
  </conditionalFormatting>
  <conditionalFormatting sqref="AA31">
    <cfRule type="expression" dxfId="421" priority="460" stopIfTrue="1">
      <formula>AA31=""</formula>
    </cfRule>
    <cfRule type="expression" dxfId="420" priority="461" stopIfTrue="1">
      <formula>AA31&lt;=0</formula>
    </cfRule>
    <cfRule type="expression" dxfId="419" priority="462" stopIfTrue="1">
      <formula>AA31&lt;1</formula>
    </cfRule>
    <cfRule type="expression" dxfId="418" priority="463">
      <formula>AA31&gt;=1</formula>
    </cfRule>
  </conditionalFormatting>
  <conditionalFormatting sqref="Q31">
    <cfRule type="expression" dxfId="417" priority="456" stopIfTrue="1">
      <formula>Q31=""</formula>
    </cfRule>
    <cfRule type="expression" dxfId="416" priority="457" stopIfTrue="1">
      <formula>Q31&lt;=0</formula>
    </cfRule>
    <cfRule type="expression" dxfId="415" priority="458" stopIfTrue="1">
      <formula>Q31&lt;1</formula>
    </cfRule>
    <cfRule type="expression" dxfId="414" priority="459">
      <formula>Q31&gt;=1</formula>
    </cfRule>
  </conditionalFormatting>
  <conditionalFormatting sqref="Q31">
    <cfRule type="expression" dxfId="413" priority="452" stopIfTrue="1">
      <formula>Q31=""</formula>
    </cfRule>
    <cfRule type="expression" dxfId="412" priority="453" stopIfTrue="1">
      <formula>Q31&lt;=0</formula>
    </cfRule>
    <cfRule type="expression" dxfId="411" priority="454" stopIfTrue="1">
      <formula>Q31&lt;1</formula>
    </cfRule>
    <cfRule type="expression" dxfId="410" priority="455">
      <formula>Q31&gt;=1</formula>
    </cfRule>
  </conditionalFormatting>
  <conditionalFormatting sqref="U32:V32">
    <cfRule type="expression" dxfId="409" priority="448" stopIfTrue="1">
      <formula>U32=""</formula>
    </cfRule>
    <cfRule type="expression" dxfId="408" priority="449" stopIfTrue="1">
      <formula>U32&lt;=0</formula>
    </cfRule>
    <cfRule type="expression" dxfId="407" priority="450" stopIfTrue="1">
      <formula>U32&lt;1</formula>
    </cfRule>
    <cfRule type="expression" dxfId="406" priority="451">
      <formula>U32&gt;=1</formula>
    </cfRule>
  </conditionalFormatting>
  <conditionalFormatting sqref="U32:V32">
    <cfRule type="expression" dxfId="405" priority="444" stopIfTrue="1">
      <formula>U32=""</formula>
    </cfRule>
    <cfRule type="expression" dxfId="404" priority="445" stopIfTrue="1">
      <formula>U32&lt;=0</formula>
    </cfRule>
    <cfRule type="expression" dxfId="403" priority="446" stopIfTrue="1">
      <formula>U32&lt;1</formula>
    </cfRule>
    <cfRule type="expression" dxfId="402" priority="447">
      <formula>U32&gt;=1</formula>
    </cfRule>
  </conditionalFormatting>
  <conditionalFormatting sqref="U35:W35">
    <cfRule type="expression" dxfId="401" priority="440" stopIfTrue="1">
      <formula>U35=""</formula>
    </cfRule>
    <cfRule type="expression" dxfId="400" priority="441" stopIfTrue="1">
      <formula>U35&lt;=0</formula>
    </cfRule>
    <cfRule type="expression" dxfId="399" priority="442" stopIfTrue="1">
      <formula>U35&lt;1</formula>
    </cfRule>
    <cfRule type="expression" dxfId="398" priority="443">
      <formula>U35&gt;=1</formula>
    </cfRule>
  </conditionalFormatting>
  <conditionalFormatting sqref="U35:W35">
    <cfRule type="expression" dxfId="397" priority="436" stopIfTrue="1">
      <formula>U35=""</formula>
    </cfRule>
    <cfRule type="expression" dxfId="396" priority="437" stopIfTrue="1">
      <formula>U35&lt;=0</formula>
    </cfRule>
    <cfRule type="expression" dxfId="395" priority="438" stopIfTrue="1">
      <formula>U35&lt;1</formula>
    </cfRule>
    <cfRule type="expression" dxfId="394" priority="439">
      <formula>U35&gt;=1</formula>
    </cfRule>
  </conditionalFormatting>
  <conditionalFormatting sqref="Q35">
    <cfRule type="expression" dxfId="393" priority="432" stopIfTrue="1">
      <formula>Q35=""</formula>
    </cfRule>
    <cfRule type="expression" dxfId="392" priority="433" stopIfTrue="1">
      <formula>Q35&lt;=0</formula>
    </cfRule>
    <cfRule type="expression" dxfId="391" priority="434" stopIfTrue="1">
      <formula>Q35&lt;1</formula>
    </cfRule>
    <cfRule type="expression" dxfId="390" priority="435">
      <formula>Q35&gt;=1</formula>
    </cfRule>
  </conditionalFormatting>
  <conditionalFormatting sqref="Q35">
    <cfRule type="expression" dxfId="389" priority="428" stopIfTrue="1">
      <formula>Q35=""</formula>
    </cfRule>
    <cfRule type="expression" dxfId="388" priority="429" stopIfTrue="1">
      <formula>Q35&lt;=0</formula>
    </cfRule>
    <cfRule type="expression" dxfId="387" priority="430" stopIfTrue="1">
      <formula>Q35&lt;1</formula>
    </cfRule>
    <cfRule type="expression" dxfId="386" priority="431">
      <formula>Q35&gt;=1</formula>
    </cfRule>
  </conditionalFormatting>
  <conditionalFormatting sqref="Q36">
    <cfRule type="expression" dxfId="385" priority="424" stopIfTrue="1">
      <formula>Q36=""</formula>
    </cfRule>
    <cfRule type="expression" dxfId="384" priority="425" stopIfTrue="1">
      <formula>Q36&lt;=0</formula>
    </cfRule>
    <cfRule type="expression" dxfId="383" priority="426" stopIfTrue="1">
      <formula>Q36&lt;1</formula>
    </cfRule>
    <cfRule type="expression" dxfId="382" priority="427">
      <formula>Q36&gt;=1</formula>
    </cfRule>
  </conditionalFormatting>
  <conditionalFormatting sqref="Q36">
    <cfRule type="expression" dxfId="381" priority="420" stopIfTrue="1">
      <formula>Q36=""</formula>
    </cfRule>
    <cfRule type="expression" dxfId="380" priority="421" stopIfTrue="1">
      <formula>Q36&lt;=0</formula>
    </cfRule>
    <cfRule type="expression" dxfId="379" priority="422" stopIfTrue="1">
      <formula>Q36&lt;1</formula>
    </cfRule>
    <cfRule type="expression" dxfId="378" priority="423">
      <formula>Q36&gt;=1</formula>
    </cfRule>
  </conditionalFormatting>
  <conditionalFormatting sqref="Q37">
    <cfRule type="expression" dxfId="377" priority="416" stopIfTrue="1">
      <formula>Q37=""</formula>
    </cfRule>
    <cfRule type="expression" dxfId="376" priority="417" stopIfTrue="1">
      <formula>Q37&lt;=0</formula>
    </cfRule>
    <cfRule type="expression" dxfId="375" priority="418" stopIfTrue="1">
      <formula>Q37&lt;1</formula>
    </cfRule>
    <cfRule type="expression" dxfId="374" priority="419">
      <formula>Q37&gt;=1</formula>
    </cfRule>
  </conditionalFormatting>
  <conditionalFormatting sqref="Q37">
    <cfRule type="expression" dxfId="373" priority="412" stopIfTrue="1">
      <formula>Q37=""</formula>
    </cfRule>
    <cfRule type="expression" dxfId="372" priority="413" stopIfTrue="1">
      <formula>Q37&lt;=0</formula>
    </cfRule>
    <cfRule type="expression" dxfId="371" priority="414" stopIfTrue="1">
      <formula>Q37&lt;1</formula>
    </cfRule>
    <cfRule type="expression" dxfId="370" priority="415">
      <formula>Q37&gt;=1</formula>
    </cfRule>
  </conditionalFormatting>
  <conditionalFormatting sqref="U36:W36">
    <cfRule type="expression" dxfId="369" priority="408" stopIfTrue="1">
      <formula>U36=""</formula>
    </cfRule>
    <cfRule type="expression" dxfId="368" priority="409" stopIfTrue="1">
      <formula>U36&lt;=0</formula>
    </cfRule>
    <cfRule type="expression" dxfId="367" priority="410" stopIfTrue="1">
      <formula>U36&lt;1</formula>
    </cfRule>
    <cfRule type="expression" dxfId="366" priority="411">
      <formula>U36&gt;=1</formula>
    </cfRule>
  </conditionalFormatting>
  <conditionalFormatting sqref="U36:W36">
    <cfRule type="expression" dxfId="365" priority="404" stopIfTrue="1">
      <formula>U36=""</formula>
    </cfRule>
    <cfRule type="expression" dxfId="364" priority="405" stopIfTrue="1">
      <formula>U36&lt;=0</formula>
    </cfRule>
    <cfRule type="expression" dxfId="363" priority="406" stopIfTrue="1">
      <formula>U36&lt;1</formula>
    </cfRule>
    <cfRule type="expression" dxfId="362" priority="407">
      <formula>U36&gt;=1</formula>
    </cfRule>
  </conditionalFormatting>
  <conditionalFormatting sqref="U37:W37">
    <cfRule type="expression" dxfId="361" priority="400" stopIfTrue="1">
      <formula>U37=""</formula>
    </cfRule>
    <cfRule type="expression" dxfId="360" priority="401" stopIfTrue="1">
      <formula>U37&lt;=0</formula>
    </cfRule>
    <cfRule type="expression" dxfId="359" priority="402" stopIfTrue="1">
      <formula>U37&lt;1</formula>
    </cfRule>
    <cfRule type="expression" dxfId="358" priority="403">
      <formula>U37&gt;=1</formula>
    </cfRule>
  </conditionalFormatting>
  <conditionalFormatting sqref="U37:W37">
    <cfRule type="expression" dxfId="357" priority="396" stopIfTrue="1">
      <formula>U37=""</formula>
    </cfRule>
    <cfRule type="expression" dxfId="356" priority="397" stopIfTrue="1">
      <formula>U37&lt;=0</formula>
    </cfRule>
    <cfRule type="expression" dxfId="355" priority="398" stopIfTrue="1">
      <formula>U37&lt;1</formula>
    </cfRule>
    <cfRule type="expression" dxfId="354" priority="399">
      <formula>U37&gt;=1</formula>
    </cfRule>
  </conditionalFormatting>
  <conditionalFormatting sqref="Y36">
    <cfRule type="expression" dxfId="353" priority="392" stopIfTrue="1">
      <formula>Y36=""</formula>
    </cfRule>
    <cfRule type="expression" dxfId="352" priority="393" stopIfTrue="1">
      <formula>Y36&lt;=0</formula>
    </cfRule>
    <cfRule type="expression" dxfId="351" priority="394" stopIfTrue="1">
      <formula>Y36&lt;1</formula>
    </cfRule>
    <cfRule type="expression" dxfId="350" priority="395">
      <formula>Y36&gt;=1</formula>
    </cfRule>
  </conditionalFormatting>
  <conditionalFormatting sqref="Y36">
    <cfRule type="expression" dxfId="349" priority="388" stopIfTrue="1">
      <formula>Y36=""</formula>
    </cfRule>
    <cfRule type="expression" dxfId="348" priority="389" stopIfTrue="1">
      <formula>Y36&lt;=0</formula>
    </cfRule>
    <cfRule type="expression" dxfId="347" priority="390" stopIfTrue="1">
      <formula>Y36&lt;1</formula>
    </cfRule>
    <cfRule type="expression" dxfId="346" priority="391">
      <formula>Y36&gt;=1</formula>
    </cfRule>
  </conditionalFormatting>
  <conditionalFormatting sqref="S565:AA565">
    <cfRule type="expression" dxfId="345" priority="385" stopIfTrue="1">
      <formula>AND(T565="",U565="",V565="")</formula>
    </cfRule>
    <cfRule type="expression" dxfId="344" priority="386" stopIfTrue="1">
      <formula>AND(OR(T565&lt;&gt;"",U565&lt;&gt;"",V565&lt;&gt;""),OR(S565&lt;1,S565=""))</formula>
    </cfRule>
    <cfRule type="expression" dxfId="343" priority="387">
      <formula>AND(T565&lt;&gt;"",U565&lt;&gt;"",V565&lt;&gt;"",S565&gt;=1)</formula>
    </cfRule>
  </conditionalFormatting>
  <conditionalFormatting sqref="U574:W574">
    <cfRule type="expression" dxfId="342" priority="381" stopIfTrue="1">
      <formula>U574=""</formula>
    </cfRule>
    <cfRule type="expression" dxfId="341" priority="382" stopIfTrue="1">
      <formula>U574&lt;=0</formula>
    </cfRule>
    <cfRule type="expression" dxfId="340" priority="383" stopIfTrue="1">
      <formula>U574&lt;1</formula>
    </cfRule>
    <cfRule type="expression" dxfId="339" priority="384">
      <formula>U574&gt;=1</formula>
    </cfRule>
  </conditionalFormatting>
  <conditionalFormatting sqref="U574:W574">
    <cfRule type="expression" dxfId="338" priority="377" stopIfTrue="1">
      <formula>U574=""</formula>
    </cfRule>
    <cfRule type="expression" dxfId="337" priority="378" stopIfTrue="1">
      <formula>U574&lt;=0</formula>
    </cfRule>
    <cfRule type="expression" dxfId="336" priority="379" stopIfTrue="1">
      <formula>U574&lt;1</formula>
    </cfRule>
    <cfRule type="expression" dxfId="335" priority="380">
      <formula>U574&gt;=1</formula>
    </cfRule>
  </conditionalFormatting>
  <conditionalFormatting sqref="Y574">
    <cfRule type="expression" dxfId="334" priority="373" stopIfTrue="1">
      <formula>Y574=""</formula>
    </cfRule>
    <cfRule type="expression" dxfId="333" priority="374" stopIfTrue="1">
      <formula>Y574&lt;=0</formula>
    </cfRule>
    <cfRule type="expression" dxfId="332" priority="375" stopIfTrue="1">
      <formula>Y574&lt;1</formula>
    </cfRule>
    <cfRule type="expression" dxfId="331" priority="376">
      <formula>Y574&gt;=1</formula>
    </cfRule>
  </conditionalFormatting>
  <conditionalFormatting sqref="Y574">
    <cfRule type="expression" dxfId="330" priority="369" stopIfTrue="1">
      <formula>Y574=""</formula>
    </cfRule>
    <cfRule type="expression" dxfId="329" priority="370" stopIfTrue="1">
      <formula>Y574&lt;=0</formula>
    </cfRule>
    <cfRule type="expression" dxfId="328" priority="371" stopIfTrue="1">
      <formula>Y574&lt;1</formula>
    </cfRule>
    <cfRule type="expression" dxfId="327" priority="372">
      <formula>Y574&gt;=1</formula>
    </cfRule>
  </conditionalFormatting>
  <conditionalFormatting sqref="U575:W575">
    <cfRule type="expression" dxfId="326" priority="365" stopIfTrue="1">
      <formula>U575=""</formula>
    </cfRule>
    <cfRule type="expression" dxfId="325" priority="366" stopIfTrue="1">
      <formula>U575&lt;=0</formula>
    </cfRule>
    <cfRule type="expression" dxfId="324" priority="367" stopIfTrue="1">
      <formula>U575&lt;1</formula>
    </cfRule>
    <cfRule type="expression" dxfId="323" priority="368">
      <formula>U575&gt;=1</formula>
    </cfRule>
  </conditionalFormatting>
  <conditionalFormatting sqref="U575:W575">
    <cfRule type="expression" dxfId="322" priority="361" stopIfTrue="1">
      <formula>U575=""</formula>
    </cfRule>
    <cfRule type="expression" dxfId="321" priority="362" stopIfTrue="1">
      <formula>U575&lt;=0</formula>
    </cfRule>
    <cfRule type="expression" dxfId="320" priority="363" stopIfTrue="1">
      <formula>U575&lt;1</formula>
    </cfRule>
    <cfRule type="expression" dxfId="319" priority="364">
      <formula>U575&gt;=1</formula>
    </cfRule>
  </conditionalFormatting>
  <conditionalFormatting sqref="Y575">
    <cfRule type="expression" dxfId="318" priority="357" stopIfTrue="1">
      <formula>Y575=""</formula>
    </cfRule>
    <cfRule type="expression" dxfId="317" priority="358" stopIfTrue="1">
      <formula>Y575&lt;=0</formula>
    </cfRule>
    <cfRule type="expression" dxfId="316" priority="359" stopIfTrue="1">
      <formula>Y575&lt;1</formula>
    </cfRule>
    <cfRule type="expression" dxfId="315" priority="360">
      <formula>Y575&gt;=1</formula>
    </cfRule>
  </conditionalFormatting>
  <conditionalFormatting sqref="Y575">
    <cfRule type="expression" dxfId="314" priority="353" stopIfTrue="1">
      <formula>Y575=""</formula>
    </cfRule>
    <cfRule type="expression" dxfId="313" priority="354" stopIfTrue="1">
      <formula>Y575&lt;=0</formula>
    </cfRule>
    <cfRule type="expression" dxfId="312" priority="355" stopIfTrue="1">
      <formula>Y575&lt;1</formula>
    </cfRule>
    <cfRule type="expression" dxfId="311" priority="356">
      <formula>Y575&gt;=1</formula>
    </cfRule>
  </conditionalFormatting>
  <conditionalFormatting sqref="AA575">
    <cfRule type="expression" dxfId="310" priority="349" stopIfTrue="1">
      <formula>AA575=""</formula>
    </cfRule>
    <cfRule type="expression" dxfId="309" priority="350" stopIfTrue="1">
      <formula>AA575&lt;=0</formula>
    </cfRule>
    <cfRule type="expression" dxfId="308" priority="351" stopIfTrue="1">
      <formula>AA575&lt;1</formula>
    </cfRule>
    <cfRule type="expression" dxfId="307" priority="352">
      <formula>AA575&gt;=1</formula>
    </cfRule>
  </conditionalFormatting>
  <conditionalFormatting sqref="AA575">
    <cfRule type="expression" dxfId="306" priority="345" stopIfTrue="1">
      <formula>AA575=""</formula>
    </cfRule>
    <cfRule type="expression" dxfId="305" priority="346" stopIfTrue="1">
      <formula>AA575&lt;=0</formula>
    </cfRule>
    <cfRule type="expression" dxfId="304" priority="347" stopIfTrue="1">
      <formula>AA575&lt;1</formula>
    </cfRule>
    <cfRule type="expression" dxfId="303" priority="348">
      <formula>AA575&gt;=1</formula>
    </cfRule>
  </conditionalFormatting>
  <conditionalFormatting sqref="U577:W577">
    <cfRule type="expression" dxfId="302" priority="341" stopIfTrue="1">
      <formula>U577=""</formula>
    </cfRule>
    <cfRule type="expression" dxfId="301" priority="342" stopIfTrue="1">
      <formula>U577&lt;=0</formula>
    </cfRule>
    <cfRule type="expression" dxfId="300" priority="343" stopIfTrue="1">
      <formula>U577&lt;1</formula>
    </cfRule>
    <cfRule type="expression" dxfId="299" priority="344">
      <formula>U577&gt;=1</formula>
    </cfRule>
  </conditionalFormatting>
  <conditionalFormatting sqref="U577:W577">
    <cfRule type="expression" dxfId="298" priority="337" stopIfTrue="1">
      <formula>U577=""</formula>
    </cfRule>
    <cfRule type="expression" dxfId="297" priority="338" stopIfTrue="1">
      <formula>U577&lt;=0</formula>
    </cfRule>
    <cfRule type="expression" dxfId="296" priority="339" stopIfTrue="1">
      <formula>U577&lt;1</formula>
    </cfRule>
    <cfRule type="expression" dxfId="295" priority="340">
      <formula>U577&gt;=1</formula>
    </cfRule>
  </conditionalFormatting>
  <conditionalFormatting sqref="Y577">
    <cfRule type="expression" dxfId="294" priority="333" stopIfTrue="1">
      <formula>Y577=""</formula>
    </cfRule>
    <cfRule type="expression" dxfId="293" priority="334" stopIfTrue="1">
      <formula>Y577&lt;=0</formula>
    </cfRule>
    <cfRule type="expression" dxfId="292" priority="335" stopIfTrue="1">
      <formula>Y577&lt;1</formula>
    </cfRule>
    <cfRule type="expression" dxfId="291" priority="336">
      <formula>Y577&gt;=1</formula>
    </cfRule>
  </conditionalFormatting>
  <conditionalFormatting sqref="Y577">
    <cfRule type="expression" dxfId="290" priority="329" stopIfTrue="1">
      <formula>Y577=""</formula>
    </cfRule>
    <cfRule type="expression" dxfId="289" priority="330" stopIfTrue="1">
      <formula>Y577&lt;=0</formula>
    </cfRule>
    <cfRule type="expression" dxfId="288" priority="331" stopIfTrue="1">
      <formula>Y577&lt;1</formula>
    </cfRule>
    <cfRule type="expression" dxfId="287" priority="332">
      <formula>Y577&gt;=1</formula>
    </cfRule>
  </conditionalFormatting>
  <conditionalFormatting sqref="AA577">
    <cfRule type="expression" dxfId="286" priority="325" stopIfTrue="1">
      <formula>AA577=""</formula>
    </cfRule>
    <cfRule type="expression" dxfId="285" priority="326" stopIfTrue="1">
      <formula>AA577&lt;=0</formula>
    </cfRule>
    <cfRule type="expression" dxfId="284" priority="327" stopIfTrue="1">
      <formula>AA577&lt;1</formula>
    </cfRule>
    <cfRule type="expression" dxfId="283" priority="328">
      <formula>AA577&gt;=1</formula>
    </cfRule>
  </conditionalFormatting>
  <conditionalFormatting sqref="AA577">
    <cfRule type="expression" dxfId="282" priority="321" stopIfTrue="1">
      <formula>AA577=""</formula>
    </cfRule>
    <cfRule type="expression" dxfId="281" priority="322" stopIfTrue="1">
      <formula>AA577&lt;=0</formula>
    </cfRule>
    <cfRule type="expression" dxfId="280" priority="323" stopIfTrue="1">
      <formula>AA577&lt;1</formula>
    </cfRule>
    <cfRule type="expression" dxfId="279" priority="324">
      <formula>AA577&gt;=1</formula>
    </cfRule>
  </conditionalFormatting>
  <conditionalFormatting sqref="U578:W581">
    <cfRule type="expression" dxfId="278" priority="317" stopIfTrue="1">
      <formula>U578=""</formula>
    </cfRule>
    <cfRule type="expression" dxfId="277" priority="318" stopIfTrue="1">
      <formula>U578&lt;=0</formula>
    </cfRule>
    <cfRule type="expression" dxfId="276" priority="319" stopIfTrue="1">
      <formula>U578&lt;1</formula>
    </cfRule>
    <cfRule type="expression" dxfId="275" priority="320">
      <formula>U578&gt;=1</formula>
    </cfRule>
  </conditionalFormatting>
  <conditionalFormatting sqref="U578:W581">
    <cfRule type="expression" dxfId="274" priority="313" stopIfTrue="1">
      <formula>U578=""</formula>
    </cfRule>
    <cfRule type="expression" dxfId="273" priority="314" stopIfTrue="1">
      <formula>U578&lt;=0</formula>
    </cfRule>
    <cfRule type="expression" dxfId="272" priority="315" stopIfTrue="1">
      <formula>U578&lt;1</formula>
    </cfRule>
    <cfRule type="expression" dxfId="271" priority="316">
      <formula>U578&gt;=1</formula>
    </cfRule>
  </conditionalFormatting>
  <conditionalFormatting sqref="Y578:Y581">
    <cfRule type="expression" dxfId="270" priority="309" stopIfTrue="1">
      <formula>Y578=""</formula>
    </cfRule>
    <cfRule type="expression" dxfId="269" priority="310" stopIfTrue="1">
      <formula>Y578&lt;=0</formula>
    </cfRule>
    <cfRule type="expression" dxfId="268" priority="311" stopIfTrue="1">
      <formula>Y578&lt;1</formula>
    </cfRule>
    <cfRule type="expression" dxfId="267" priority="312">
      <formula>Y578&gt;=1</formula>
    </cfRule>
  </conditionalFormatting>
  <conditionalFormatting sqref="Y578:Y581">
    <cfRule type="expression" dxfId="266" priority="305" stopIfTrue="1">
      <formula>Y578=""</formula>
    </cfRule>
    <cfRule type="expression" dxfId="265" priority="306" stopIfTrue="1">
      <formula>Y578&lt;=0</formula>
    </cfRule>
    <cfRule type="expression" dxfId="264" priority="307" stopIfTrue="1">
      <formula>Y578&lt;1</formula>
    </cfRule>
    <cfRule type="expression" dxfId="263" priority="308">
      <formula>Y578&gt;=1</formula>
    </cfRule>
  </conditionalFormatting>
  <conditionalFormatting sqref="AA578:AA581">
    <cfRule type="expression" dxfId="262" priority="301" stopIfTrue="1">
      <formula>AA578=""</formula>
    </cfRule>
    <cfRule type="expression" dxfId="261" priority="302" stopIfTrue="1">
      <formula>AA578&lt;=0</formula>
    </cfRule>
    <cfRule type="expression" dxfId="260" priority="303" stopIfTrue="1">
      <formula>AA578&lt;1</formula>
    </cfRule>
    <cfRule type="expression" dxfId="259" priority="304">
      <formula>AA578&gt;=1</formula>
    </cfRule>
  </conditionalFormatting>
  <conditionalFormatting sqref="AA578:AA581">
    <cfRule type="expression" dxfId="258" priority="297" stopIfTrue="1">
      <formula>AA578=""</formula>
    </cfRule>
    <cfRule type="expression" dxfId="257" priority="298" stopIfTrue="1">
      <formula>AA578&lt;=0</formula>
    </cfRule>
    <cfRule type="expression" dxfId="256" priority="299" stopIfTrue="1">
      <formula>AA578&lt;1</formula>
    </cfRule>
    <cfRule type="expression" dxfId="255" priority="300">
      <formula>AA578&gt;=1</formula>
    </cfRule>
  </conditionalFormatting>
  <conditionalFormatting sqref="Q576:Q580">
    <cfRule type="expression" dxfId="254" priority="293" stopIfTrue="1">
      <formula>Q576=""</formula>
    </cfRule>
    <cfRule type="expression" dxfId="253" priority="294" stopIfTrue="1">
      <formula>Q576&lt;=0</formula>
    </cfRule>
    <cfRule type="expression" dxfId="252" priority="295" stopIfTrue="1">
      <formula>Q576&lt;1</formula>
    </cfRule>
    <cfRule type="expression" dxfId="251" priority="296">
      <formula>Q576&gt;=1</formula>
    </cfRule>
  </conditionalFormatting>
  <conditionalFormatting sqref="Q576:Q580">
    <cfRule type="expression" dxfId="250" priority="289" stopIfTrue="1">
      <formula>Q576=""</formula>
    </cfRule>
    <cfRule type="expression" dxfId="249" priority="290" stopIfTrue="1">
      <formula>Q576&lt;=0</formula>
    </cfRule>
    <cfRule type="expression" dxfId="248" priority="291" stopIfTrue="1">
      <formula>Q576&lt;1</formula>
    </cfRule>
    <cfRule type="expression" dxfId="247" priority="292">
      <formula>Q576&gt;=1</formula>
    </cfRule>
  </conditionalFormatting>
  <conditionalFormatting sqref="Y37">
    <cfRule type="expression" dxfId="246" priority="285" stopIfTrue="1">
      <formula>Y37=""</formula>
    </cfRule>
    <cfRule type="expression" dxfId="245" priority="286" stopIfTrue="1">
      <formula>Y37&lt;=0</formula>
    </cfRule>
    <cfRule type="expression" dxfId="244" priority="287" stopIfTrue="1">
      <formula>Y37&lt;1</formula>
    </cfRule>
    <cfRule type="expression" dxfId="243" priority="288">
      <formula>Y37&gt;=1</formula>
    </cfRule>
  </conditionalFormatting>
  <conditionalFormatting sqref="Y37">
    <cfRule type="expression" dxfId="242" priority="281" stopIfTrue="1">
      <formula>Y37=""</formula>
    </cfRule>
    <cfRule type="expression" dxfId="241" priority="282" stopIfTrue="1">
      <formula>Y37&lt;=0</formula>
    </cfRule>
    <cfRule type="expression" dxfId="240" priority="283" stopIfTrue="1">
      <formula>Y37&lt;1</formula>
    </cfRule>
    <cfRule type="expression" dxfId="239" priority="284">
      <formula>Y37&gt;=1</formula>
    </cfRule>
  </conditionalFormatting>
  <conditionalFormatting sqref="AA36">
    <cfRule type="expression" dxfId="238" priority="277" stopIfTrue="1">
      <formula>AA36=""</formula>
    </cfRule>
    <cfRule type="expression" dxfId="237" priority="278" stopIfTrue="1">
      <formula>AA36&lt;=0</formula>
    </cfRule>
    <cfRule type="expression" dxfId="236" priority="279" stopIfTrue="1">
      <formula>AA36&lt;1</formula>
    </cfRule>
    <cfRule type="expression" dxfId="235" priority="280">
      <formula>AA36&gt;=1</formula>
    </cfRule>
  </conditionalFormatting>
  <conditionalFormatting sqref="AA36">
    <cfRule type="expression" dxfId="234" priority="273" stopIfTrue="1">
      <formula>AA36=""</formula>
    </cfRule>
    <cfRule type="expression" dxfId="233" priority="274" stopIfTrue="1">
      <formula>AA36&lt;=0</formula>
    </cfRule>
    <cfRule type="expression" dxfId="232" priority="275" stopIfTrue="1">
      <formula>AA36&lt;1</formula>
    </cfRule>
    <cfRule type="expression" dxfId="231" priority="276">
      <formula>AA36&gt;=1</formula>
    </cfRule>
  </conditionalFormatting>
  <conditionalFormatting sqref="AA37">
    <cfRule type="expression" dxfId="230" priority="269" stopIfTrue="1">
      <formula>AA37=""</formula>
    </cfRule>
    <cfRule type="expression" dxfId="229" priority="270" stopIfTrue="1">
      <formula>AA37&lt;=0</formula>
    </cfRule>
    <cfRule type="expression" dxfId="228" priority="271" stopIfTrue="1">
      <formula>AA37&lt;1</formula>
    </cfRule>
    <cfRule type="expression" dxfId="227" priority="272">
      <formula>AA37&gt;=1</formula>
    </cfRule>
  </conditionalFormatting>
  <conditionalFormatting sqref="AA37">
    <cfRule type="expression" dxfId="226" priority="265" stopIfTrue="1">
      <formula>AA37=""</formula>
    </cfRule>
    <cfRule type="expression" dxfId="225" priority="266" stopIfTrue="1">
      <formula>AA37&lt;=0</formula>
    </cfRule>
    <cfRule type="expression" dxfId="224" priority="267" stopIfTrue="1">
      <formula>AA37&lt;1</formula>
    </cfRule>
    <cfRule type="expression" dxfId="223" priority="268">
      <formula>AA37&gt;=1</formula>
    </cfRule>
  </conditionalFormatting>
  <conditionalFormatting sqref="Y35">
    <cfRule type="expression" dxfId="222" priority="261" stopIfTrue="1">
      <formula>Y35=""</formula>
    </cfRule>
    <cfRule type="expression" dxfId="221" priority="262" stopIfTrue="1">
      <formula>Y35&lt;=0</formula>
    </cfRule>
    <cfRule type="expression" dxfId="220" priority="263" stopIfTrue="1">
      <formula>Y35&lt;1</formula>
    </cfRule>
    <cfRule type="expression" dxfId="219" priority="264">
      <formula>Y35&gt;=1</formula>
    </cfRule>
  </conditionalFormatting>
  <conditionalFormatting sqref="Y35">
    <cfRule type="expression" dxfId="218" priority="257" stopIfTrue="1">
      <formula>Y35=""</formula>
    </cfRule>
    <cfRule type="expression" dxfId="217" priority="258" stopIfTrue="1">
      <formula>Y35&lt;=0</formula>
    </cfRule>
    <cfRule type="expression" dxfId="216" priority="259" stopIfTrue="1">
      <formula>Y35&lt;1</formula>
    </cfRule>
    <cfRule type="expression" dxfId="215" priority="260">
      <formula>Y35&gt;=1</formula>
    </cfRule>
  </conditionalFormatting>
  <conditionalFormatting sqref="AA35">
    <cfRule type="expression" dxfId="214" priority="253" stopIfTrue="1">
      <formula>AA35=""</formula>
    </cfRule>
    <cfRule type="expression" dxfId="213" priority="254" stopIfTrue="1">
      <formula>AA35&lt;=0</formula>
    </cfRule>
    <cfRule type="expression" dxfId="212" priority="255" stopIfTrue="1">
      <formula>AA35&lt;1</formula>
    </cfRule>
    <cfRule type="expression" dxfId="211" priority="256">
      <formula>AA35&gt;=1</formula>
    </cfRule>
  </conditionalFormatting>
  <conditionalFormatting sqref="AA35">
    <cfRule type="expression" dxfId="210" priority="249" stopIfTrue="1">
      <formula>AA35=""</formula>
    </cfRule>
    <cfRule type="expression" dxfId="209" priority="250" stopIfTrue="1">
      <formula>AA35&lt;=0</formula>
    </cfRule>
    <cfRule type="expression" dxfId="208" priority="251" stopIfTrue="1">
      <formula>AA35&lt;1</formula>
    </cfRule>
    <cfRule type="expression" dxfId="207" priority="252">
      <formula>AA35&gt;=1</formula>
    </cfRule>
  </conditionalFormatting>
  <conditionalFormatting sqref="Y32">
    <cfRule type="expression" dxfId="206" priority="245" stopIfTrue="1">
      <formula>Y32=""</formula>
    </cfRule>
    <cfRule type="expression" dxfId="205" priority="246" stopIfTrue="1">
      <formula>Y32&lt;=0</formula>
    </cfRule>
    <cfRule type="expression" dxfId="204" priority="247" stopIfTrue="1">
      <formula>Y32&lt;1</formula>
    </cfRule>
    <cfRule type="expression" dxfId="203" priority="248">
      <formula>Y32&gt;=1</formula>
    </cfRule>
  </conditionalFormatting>
  <conditionalFormatting sqref="Y32">
    <cfRule type="expression" dxfId="202" priority="241" stopIfTrue="1">
      <formula>Y32=""</formula>
    </cfRule>
    <cfRule type="expression" dxfId="201" priority="242" stopIfTrue="1">
      <formula>Y32&lt;=0</formula>
    </cfRule>
    <cfRule type="expression" dxfId="200" priority="243" stopIfTrue="1">
      <formula>Y32&lt;1</formula>
    </cfRule>
    <cfRule type="expression" dxfId="199" priority="244">
      <formula>Y32&gt;=1</formula>
    </cfRule>
  </conditionalFormatting>
  <conditionalFormatting sqref="T34">
    <cfRule type="expression" dxfId="198" priority="238" stopIfTrue="1">
      <formula>AND(U34="",V34="",W34="")</formula>
    </cfRule>
    <cfRule type="expression" dxfId="197" priority="239" stopIfTrue="1">
      <formula>AND(OR(U34&lt;&gt;"",V34&lt;&gt;"",W34&lt;&gt;""),OR(T34&lt;1,T34=""))</formula>
    </cfRule>
    <cfRule type="expression" dxfId="196" priority="240">
      <formula>AND(U34&lt;&gt;"",V34&lt;&gt;"",W34&lt;&gt;"",T34&gt;=1)</formula>
    </cfRule>
  </conditionalFormatting>
  <conditionalFormatting sqref="U34">
    <cfRule type="expression" dxfId="195" priority="234" stopIfTrue="1">
      <formula>U34=""</formula>
    </cfRule>
    <cfRule type="expression" dxfId="194" priority="235" stopIfTrue="1">
      <formula>U34&lt;=0</formula>
    </cfRule>
    <cfRule type="expression" dxfId="193" priority="236" stopIfTrue="1">
      <formula>U34&lt;1</formula>
    </cfRule>
    <cfRule type="expression" dxfId="192" priority="237">
      <formula>U34&gt;=1</formula>
    </cfRule>
  </conditionalFormatting>
  <conditionalFormatting sqref="U34">
    <cfRule type="expression" dxfId="191" priority="230" stopIfTrue="1">
      <formula>U34=""</formula>
    </cfRule>
    <cfRule type="expression" dxfId="190" priority="231" stopIfTrue="1">
      <formula>U34&lt;=0</formula>
    </cfRule>
    <cfRule type="expression" dxfId="189" priority="232" stopIfTrue="1">
      <formula>U34&lt;1</formula>
    </cfRule>
    <cfRule type="expression" dxfId="188" priority="233">
      <formula>U34&gt;=1</formula>
    </cfRule>
  </conditionalFormatting>
  <conditionalFormatting sqref="V34">
    <cfRule type="expression" dxfId="187" priority="226" stopIfTrue="1">
      <formula>V34=""</formula>
    </cfRule>
    <cfRule type="expression" dxfId="186" priority="227" stopIfTrue="1">
      <formula>V34&lt;=0</formula>
    </cfRule>
    <cfRule type="expression" dxfId="185" priority="228" stopIfTrue="1">
      <formula>V34&lt;1</formula>
    </cfRule>
    <cfRule type="expression" dxfId="184" priority="229">
      <formula>V34&gt;=1</formula>
    </cfRule>
  </conditionalFormatting>
  <conditionalFormatting sqref="V34">
    <cfRule type="expression" dxfId="183" priority="222" stopIfTrue="1">
      <formula>V34=""</formula>
    </cfRule>
    <cfRule type="expression" dxfId="182" priority="223" stopIfTrue="1">
      <formula>V34&lt;=0</formula>
    </cfRule>
    <cfRule type="expression" dxfId="181" priority="224" stopIfTrue="1">
      <formula>V34&lt;1</formula>
    </cfRule>
    <cfRule type="expression" dxfId="180" priority="225">
      <formula>V34&gt;=1</formula>
    </cfRule>
  </conditionalFormatting>
  <conditionalFormatting sqref="W34">
    <cfRule type="expression" dxfId="179" priority="218" stopIfTrue="1">
      <formula>W34=""</formula>
    </cfRule>
    <cfRule type="expression" dxfId="178" priority="219" stopIfTrue="1">
      <formula>W34&lt;=0</formula>
    </cfRule>
    <cfRule type="expression" dxfId="177" priority="220" stopIfTrue="1">
      <formula>W34&lt;1</formula>
    </cfRule>
    <cfRule type="expression" dxfId="176" priority="221">
      <formula>W34&gt;=1</formula>
    </cfRule>
  </conditionalFormatting>
  <conditionalFormatting sqref="W34">
    <cfRule type="expression" dxfId="175" priority="214" stopIfTrue="1">
      <formula>W34=""</formula>
    </cfRule>
    <cfRule type="expression" dxfId="174" priority="215" stopIfTrue="1">
      <formula>W34&lt;=0</formula>
    </cfRule>
    <cfRule type="expression" dxfId="173" priority="216" stopIfTrue="1">
      <formula>W34&lt;1</formula>
    </cfRule>
    <cfRule type="expression" dxfId="172" priority="217">
      <formula>W34&gt;=1</formula>
    </cfRule>
  </conditionalFormatting>
  <conditionalFormatting sqref="Y34">
    <cfRule type="expression" dxfId="171" priority="210" stopIfTrue="1">
      <formula>Y34=""</formula>
    </cfRule>
    <cfRule type="expression" dxfId="170" priority="211" stopIfTrue="1">
      <formula>Y34&lt;=0</formula>
    </cfRule>
    <cfRule type="expression" dxfId="169" priority="212" stopIfTrue="1">
      <formula>Y34&lt;1</formula>
    </cfRule>
    <cfRule type="expression" dxfId="168" priority="213">
      <formula>Y34&gt;=1</formula>
    </cfRule>
  </conditionalFormatting>
  <conditionalFormatting sqref="X34">
    <cfRule type="expression" dxfId="167" priority="202" stopIfTrue="1">
      <formula>X34=""</formula>
    </cfRule>
    <cfRule type="expression" dxfId="166" priority="203" stopIfTrue="1">
      <formula>X34&lt;=0</formula>
    </cfRule>
    <cfRule type="expression" dxfId="165" priority="204" stopIfTrue="1">
      <formula>X34&lt;1</formula>
    </cfRule>
    <cfRule type="expression" dxfId="164" priority="205">
      <formula>X34&gt;=1</formula>
    </cfRule>
  </conditionalFormatting>
  <conditionalFormatting sqref="X34">
    <cfRule type="expression" dxfId="163" priority="198" stopIfTrue="1">
      <formula>X34=""</formula>
    </cfRule>
    <cfRule type="expression" dxfId="162" priority="199" stopIfTrue="1">
      <formula>X34&lt;=0</formula>
    </cfRule>
    <cfRule type="expression" dxfId="161" priority="200" stopIfTrue="1">
      <formula>X34&lt;1</formula>
    </cfRule>
    <cfRule type="expression" dxfId="160" priority="201">
      <formula>X34&gt;=1</formula>
    </cfRule>
  </conditionalFormatting>
  <conditionalFormatting sqref="Z34">
    <cfRule type="expression" dxfId="159" priority="194" stopIfTrue="1">
      <formula>Z34=""</formula>
    </cfRule>
    <cfRule type="expression" dxfId="158" priority="195" stopIfTrue="1">
      <formula>Z34&lt;=0</formula>
    </cfRule>
    <cfRule type="expression" dxfId="157" priority="196" stopIfTrue="1">
      <formula>Z34&lt;1</formula>
    </cfRule>
    <cfRule type="expression" dxfId="156" priority="197">
      <formula>Z34&gt;=1</formula>
    </cfRule>
  </conditionalFormatting>
  <conditionalFormatting sqref="Z34">
    <cfRule type="expression" dxfId="155" priority="190" stopIfTrue="1">
      <formula>Z34=""</formula>
    </cfRule>
    <cfRule type="expression" dxfId="154" priority="191" stopIfTrue="1">
      <formula>Z34&lt;=0</formula>
    </cfRule>
    <cfRule type="expression" dxfId="153" priority="192" stopIfTrue="1">
      <formula>Z34&lt;1</formula>
    </cfRule>
    <cfRule type="expression" dxfId="152" priority="193">
      <formula>Z34&gt;=1</formula>
    </cfRule>
  </conditionalFormatting>
  <conditionalFormatting sqref="AA34">
    <cfRule type="expression" dxfId="151" priority="186" stopIfTrue="1">
      <formula>AA34=""</formula>
    </cfRule>
    <cfRule type="expression" dxfId="150" priority="187" stopIfTrue="1">
      <formula>AA34&lt;=0</formula>
    </cfRule>
    <cfRule type="expression" dxfId="149" priority="188" stopIfTrue="1">
      <formula>AA34&lt;1</formula>
    </cfRule>
    <cfRule type="expression" dxfId="148" priority="189">
      <formula>AA34&gt;=1</formula>
    </cfRule>
  </conditionalFormatting>
  <conditionalFormatting sqref="AA34">
    <cfRule type="expression" dxfId="147" priority="182" stopIfTrue="1">
      <formula>AA34=""</formula>
    </cfRule>
    <cfRule type="expression" dxfId="146" priority="183" stopIfTrue="1">
      <formula>AA34&lt;=0</formula>
    </cfRule>
    <cfRule type="expression" dxfId="145" priority="184" stopIfTrue="1">
      <formula>AA34&lt;1</formula>
    </cfRule>
    <cfRule type="expression" dxfId="144" priority="185">
      <formula>AA34&gt;=1</formula>
    </cfRule>
  </conditionalFormatting>
  <conditionalFormatting sqref="AA32">
    <cfRule type="expression" dxfId="143" priority="178" stopIfTrue="1">
      <formula>AA32=""</formula>
    </cfRule>
    <cfRule type="expression" dxfId="142" priority="179" stopIfTrue="1">
      <formula>AA32&lt;=0</formula>
    </cfRule>
    <cfRule type="expression" dxfId="141" priority="180" stopIfTrue="1">
      <formula>AA32&lt;1</formula>
    </cfRule>
    <cfRule type="expression" dxfId="140" priority="181">
      <formula>AA32&gt;=1</formula>
    </cfRule>
  </conditionalFormatting>
  <conditionalFormatting sqref="AA32">
    <cfRule type="expression" dxfId="139" priority="174" stopIfTrue="1">
      <formula>AA32=""</formula>
    </cfRule>
    <cfRule type="expression" dxfId="138" priority="175" stopIfTrue="1">
      <formula>AA32&lt;=0</formula>
    </cfRule>
    <cfRule type="expression" dxfId="137" priority="176" stopIfTrue="1">
      <formula>AA32&lt;1</formula>
    </cfRule>
    <cfRule type="expression" dxfId="136" priority="177">
      <formula>AA32&gt;=1</formula>
    </cfRule>
  </conditionalFormatting>
  <conditionalFormatting sqref="Z56">
    <cfRule type="expression" dxfId="135" priority="170" stopIfTrue="1">
      <formula>Z56=""</formula>
    </cfRule>
    <cfRule type="expression" dxfId="134" priority="171" stopIfTrue="1">
      <formula>Z56&lt;=0</formula>
    </cfRule>
    <cfRule type="expression" dxfId="133" priority="172" stopIfTrue="1">
      <formula>Z56&lt;1</formula>
    </cfRule>
    <cfRule type="expression" dxfId="132" priority="173">
      <formula>Z56&gt;=1</formula>
    </cfRule>
  </conditionalFormatting>
  <conditionalFormatting sqref="Z534:AA534 Z512:AA512 Z493:AA493 Z455:AA455 Z409:AA409 Z339:AA339 Z309:AA310 Z278:AA280 Z213:AA216 Z192:AA192 Z77:AA77">
    <cfRule type="expression" dxfId="131" priority="166" stopIfTrue="1">
      <formula>Z77=""</formula>
    </cfRule>
    <cfRule type="expression" dxfId="130" priority="167" stopIfTrue="1">
      <formula>Z77&lt;=0</formula>
    </cfRule>
    <cfRule type="expression" dxfId="129" priority="168" stopIfTrue="1">
      <formula>Z77&lt;1</formula>
    </cfRule>
    <cfRule type="expression" dxfId="128" priority="169">
      <formula>Z77&gt;=1</formula>
    </cfRule>
  </conditionalFormatting>
  <conditionalFormatting sqref="Z103:AA103">
    <cfRule type="expression" dxfId="127" priority="162" stopIfTrue="1">
      <formula>Z103=""</formula>
    </cfRule>
    <cfRule type="expression" dxfId="126" priority="163" stopIfTrue="1">
      <formula>Z103&lt;=0</formula>
    </cfRule>
    <cfRule type="expression" dxfId="125" priority="164" stopIfTrue="1">
      <formula>Z103&lt;1</formula>
    </cfRule>
    <cfRule type="expression" dxfId="124" priority="165">
      <formula>Z103&gt;=1</formula>
    </cfRule>
  </conditionalFormatting>
  <conditionalFormatting sqref="AA104">
    <cfRule type="expression" dxfId="123" priority="158" stopIfTrue="1">
      <formula>AA104=""</formula>
    </cfRule>
    <cfRule type="expression" dxfId="122" priority="159" stopIfTrue="1">
      <formula>AA104&lt;=0</formula>
    </cfRule>
    <cfRule type="expression" dxfId="121" priority="160" stopIfTrue="1">
      <formula>AA104&lt;1</formula>
    </cfRule>
    <cfRule type="expression" dxfId="120" priority="161">
      <formula>AA104&gt;=1</formula>
    </cfRule>
  </conditionalFormatting>
  <conditionalFormatting sqref="Z104">
    <cfRule type="expression" dxfId="119" priority="155" stopIfTrue="1">
      <formula>AA104=""</formula>
    </cfRule>
    <cfRule type="expression" dxfId="118" priority="156" stopIfTrue="1">
      <formula>AND(AA104&lt;&gt;"",Z104&lt;1)</formula>
    </cfRule>
    <cfRule type="expression" dxfId="117" priority="157">
      <formula>AND(AA104&lt;&gt;"",Z104&gt;=1)</formula>
    </cfRule>
  </conditionalFormatting>
  <conditionalFormatting sqref="AA111">
    <cfRule type="expression" dxfId="116" priority="151" stopIfTrue="1">
      <formula>AA111=""</formula>
    </cfRule>
    <cfRule type="expression" dxfId="115" priority="152" stopIfTrue="1">
      <formula>AA111&lt;=0</formula>
    </cfRule>
    <cfRule type="expression" dxfId="114" priority="153" stopIfTrue="1">
      <formula>AA111&lt;1</formula>
    </cfRule>
    <cfRule type="expression" dxfId="113" priority="154">
      <formula>AA111&gt;=1</formula>
    </cfRule>
  </conditionalFormatting>
  <conditionalFormatting sqref="Z111">
    <cfRule type="expression" dxfId="112" priority="148" stopIfTrue="1">
      <formula>AA111=""</formula>
    </cfRule>
    <cfRule type="expression" dxfId="111" priority="149" stopIfTrue="1">
      <formula>AND(AA111&lt;&gt;"",Z111&lt;1)</formula>
    </cfRule>
    <cfRule type="expression" dxfId="110" priority="150">
      <formula>AND(AA111&lt;&gt;"",Z111&gt;=1)</formula>
    </cfRule>
  </conditionalFormatting>
  <conditionalFormatting sqref="AA518 AA499 AA481 AA461 AA437">
    <cfRule type="expression" dxfId="109" priority="144" stopIfTrue="1">
      <formula>AA437=""</formula>
    </cfRule>
    <cfRule type="expression" dxfId="108" priority="145" stopIfTrue="1">
      <formula>AA437&lt;=0</formula>
    </cfRule>
    <cfRule type="expression" dxfId="107" priority="146" stopIfTrue="1">
      <formula>AA437&lt;1</formula>
    </cfRule>
    <cfRule type="expression" dxfId="106" priority="147">
      <formula>AA437&gt;=1</formula>
    </cfRule>
  </conditionalFormatting>
  <conditionalFormatting sqref="Z518 Z499 Z481 Z461 Z437">
    <cfRule type="expression" dxfId="105" priority="141" stopIfTrue="1">
      <formula>AA437=""</formula>
    </cfRule>
    <cfRule type="expression" dxfId="104" priority="142" stopIfTrue="1">
      <formula>AND(AA437&lt;&gt;"",Z437&lt;1)</formula>
    </cfRule>
    <cfRule type="expression" dxfId="103" priority="143">
      <formula>AND(AA437&lt;&gt;"",Z437&gt;=1)</formula>
    </cfRule>
  </conditionalFormatting>
  <conditionalFormatting sqref="Z312:Z313 Z282:Z284 Z218:Z221 Z193">
    <cfRule type="expression" dxfId="102" priority="134" stopIfTrue="1">
      <formula>AA193=""</formula>
    </cfRule>
    <cfRule type="expression" dxfId="101" priority="135" stopIfTrue="1">
      <formula>AND(AA193&lt;&gt;"",Z193&lt;1)</formula>
    </cfRule>
    <cfRule type="expression" dxfId="100" priority="136">
      <formula>AND(AA193&lt;&gt;"",Z193&gt;=1)</formula>
    </cfRule>
  </conditionalFormatting>
  <conditionalFormatting sqref="T574 T490 T472">
    <cfRule type="expression" dxfId="99" priority="131" stopIfTrue="1">
      <formula>AND(U472="", V472="", W472="")</formula>
    </cfRule>
    <cfRule type="expression" dxfId="98" priority="132" stopIfTrue="1">
      <formula>AND(U472&lt;&gt;"",V472&lt;&gt;"",W472&lt;&gt;"",T472&lt;1)</formula>
    </cfRule>
    <cfRule type="expression" dxfId="97" priority="133">
      <formula>AND(U472&lt;&gt;"",V472&lt;&gt;"",W472&lt;&gt;"",T472&gt;=1)</formula>
    </cfRule>
  </conditionalFormatting>
  <conditionalFormatting sqref="T158 T148 T138">
    <cfRule type="expression" dxfId="96" priority="128" stopIfTrue="1">
      <formula>AND(U138="", V138="", W138="")</formula>
    </cfRule>
    <cfRule type="expression" dxfId="95" priority="129" stopIfTrue="1">
      <formula>AND(U138&lt;&gt;"",V138&lt;&gt;"",W138&lt;&gt;"",T138&lt;1)</formula>
    </cfRule>
    <cfRule type="expression" dxfId="94" priority="130">
      <formula>AND(U138&lt;&gt;"",V138&lt;&gt;"",W138&lt;&gt;"",T138&gt;=1)</formula>
    </cfRule>
  </conditionalFormatting>
  <conditionalFormatting sqref="T158 T148 T138">
    <cfRule type="expression" dxfId="93" priority="125" stopIfTrue="1">
      <formula>AND(U138="", V138="", W138="")</formula>
    </cfRule>
    <cfRule type="expression" dxfId="92" priority="126" stopIfTrue="1">
      <formula>AND(OR(U138&lt;&gt;"",V138&lt;&gt;"",W138&lt;&gt;""),OR(T138&lt;1,T138=""))</formula>
    </cfRule>
    <cfRule type="expression" dxfId="91" priority="127">
      <formula>AND(U138&lt;&gt;"",V138&lt;&gt;"",W138&lt;&gt;"",T138&gt;=1)</formula>
    </cfRule>
  </conditionalFormatting>
  <conditionalFormatting sqref="T464:T468 T440:T444 T418:T422 T349:T350 T300 T293:T295 T246 T240:T241 T234:T235 T228:T229 T199 T96 T84">
    <cfRule type="expression" dxfId="90" priority="122" stopIfTrue="1">
      <formula>AND(U84="", V84="", W84="")</formula>
    </cfRule>
    <cfRule type="expression" dxfId="89" priority="123" stopIfTrue="1">
      <formula>AND(U84&lt;&gt;"",V84&lt;&gt;"",W84&lt;&gt;"",T84&lt;1)</formula>
    </cfRule>
    <cfRule type="expression" dxfId="88" priority="124">
      <formula>AND(U84&lt;&gt;"",V84&lt;&gt;"",W84&lt;&gt;"",T84&gt;=1)</formula>
    </cfRule>
  </conditionalFormatting>
  <conditionalFormatting sqref="T464:T468 T440:T444 T418:T422 T349:T350 T300 T293:T295 T246 T240:T241 T234:T235 T228:T229 T199 T96 T84">
    <cfRule type="expression" dxfId="87" priority="119" stopIfTrue="1">
      <formula>AND(U84="", V84="", W84="")</formula>
    </cfRule>
    <cfRule type="expression" dxfId="86" priority="120" stopIfTrue="1">
      <formula>AND(OR(U84&lt;&gt;"",V84&lt;&gt;"",W84&lt;&gt;""),OR(T84&lt;1,T84=""))</formula>
    </cfRule>
    <cfRule type="expression" dxfId="85" priority="121">
      <formula>AND(U84&lt;&gt;"",V84&lt;&gt;"",W84&lt;&gt;"",T84&gt;=1)</formula>
    </cfRule>
  </conditionalFormatting>
  <conditionalFormatting sqref="T470 T446 T381 T352 T200">
    <cfRule type="expression" dxfId="84" priority="116" stopIfTrue="1">
      <formula>AND(U200="", V200="", W200="")</formula>
    </cfRule>
    <cfRule type="expression" dxfId="83" priority="117" stopIfTrue="1">
      <formula>AND(U200&lt;&gt;"",V200&lt;&gt;"",W200&lt;&gt;"",T200&lt;1)</formula>
    </cfRule>
    <cfRule type="expression" dxfId="82" priority="118">
      <formula>AND(U200&lt;&gt;"",V200&lt;&gt;"",W200&lt;&gt;"",T200&gt;=1)</formula>
    </cfRule>
  </conditionalFormatting>
  <conditionalFormatting sqref="T470 T446 T381 T352 T200">
    <cfRule type="expression" dxfId="81" priority="113" stopIfTrue="1">
      <formula>AND(U200="", V200="", W200="")</formula>
    </cfRule>
    <cfRule type="expression" dxfId="80" priority="114" stopIfTrue="1">
      <formula>AND(OR(U200&lt;&gt;"",V200&lt;&gt;"",W200&lt;&gt;""),OR(T200&lt;1,T200=""))</formula>
    </cfRule>
    <cfRule type="expression" dxfId="79" priority="115">
      <formula>AND(U200&lt;&gt;"",V200&lt;&gt;"",W200&lt;&gt;"",T200&gt;=1)</formula>
    </cfRule>
  </conditionalFormatting>
  <conditionalFormatting sqref="X71:AA71">
    <cfRule type="expression" dxfId="78" priority="109" stopIfTrue="1">
      <formula>X71=""</formula>
    </cfRule>
    <cfRule type="expression" dxfId="77" priority="110" stopIfTrue="1">
      <formula>X71&lt;=0</formula>
    </cfRule>
    <cfRule type="expression" dxfId="76" priority="111" stopIfTrue="1">
      <formula>X71&lt;1</formula>
    </cfRule>
    <cfRule type="expression" dxfId="75" priority="112">
      <formula>X71&gt;=1</formula>
    </cfRule>
  </conditionalFormatting>
  <conditionalFormatting sqref="X105:AA105">
    <cfRule type="expression" dxfId="74" priority="105" stopIfTrue="1">
      <formula>X105=""</formula>
    </cfRule>
    <cfRule type="expression" dxfId="73" priority="106" stopIfTrue="1">
      <formula>X105&lt;=0</formula>
    </cfRule>
    <cfRule type="expression" dxfId="72" priority="107" stopIfTrue="1">
      <formula>X105&lt;1</formula>
    </cfRule>
    <cfRule type="expression" dxfId="71" priority="108">
      <formula>X105&gt;=1</formula>
    </cfRule>
  </conditionalFormatting>
  <conditionalFormatting sqref="T326 T320 T267">
    <cfRule type="expression" dxfId="70" priority="102" stopIfTrue="1">
      <formula>AND(U267="", V267="", W267="")</formula>
    </cfRule>
    <cfRule type="expression" dxfId="69" priority="103" stopIfTrue="1">
      <formula>AND(U267&lt;&gt;"",V267&lt;&gt;"",W267&lt;&gt;"",T267&lt;1)</formula>
    </cfRule>
    <cfRule type="expression" dxfId="68" priority="104">
      <formula>AND(U267&lt;&gt;"",V267&lt;&gt;"",W267&lt;&gt;"",T267&gt;=1)</formula>
    </cfRule>
  </conditionalFormatting>
  <conditionalFormatting sqref="T326 T320 T267">
    <cfRule type="expression" dxfId="67" priority="99" stopIfTrue="1">
      <formula>AND(U267="", V267="", W267="")</formula>
    </cfRule>
    <cfRule type="expression" dxfId="66" priority="100" stopIfTrue="1">
      <formula>AND(OR(U267&lt;&gt;"",V267&lt;&gt;"",W267&lt;&gt;""),OR(T267&lt;1,T267=""))</formula>
    </cfRule>
    <cfRule type="expression" dxfId="65" priority="101">
      <formula>AND(U267&lt;&gt;"",V267&lt;&gt;"",W267&lt;&gt;"",T267&gt;=1)</formula>
    </cfRule>
  </conditionalFormatting>
  <conditionalFormatting sqref="R25 X25 Z25">
    <cfRule type="expression" dxfId="64" priority="65" stopIfTrue="1">
      <formula>R25=""</formula>
    </cfRule>
    <cfRule type="expression" dxfId="63" priority="66" stopIfTrue="1">
      <formula>R25&lt;=0</formula>
    </cfRule>
    <cfRule type="expression" dxfId="62" priority="67" stopIfTrue="1">
      <formula>R25&lt;1</formula>
    </cfRule>
    <cfRule type="expression" dxfId="61" priority="68">
      <formula>R25&gt;=1</formula>
    </cfRule>
  </conditionalFormatting>
  <conditionalFormatting sqref="W25">
    <cfRule type="expression" dxfId="60" priority="61" stopIfTrue="1">
      <formula>W25=""</formula>
    </cfRule>
    <cfRule type="expression" dxfId="59" priority="62" stopIfTrue="1">
      <formula>W25&lt;=0</formula>
    </cfRule>
    <cfRule type="expression" dxfId="58" priority="63" stopIfTrue="1">
      <formula>W25&lt;1</formula>
    </cfRule>
    <cfRule type="expression" dxfId="57" priority="64">
      <formula>W25&gt;=1</formula>
    </cfRule>
  </conditionalFormatting>
  <conditionalFormatting sqref="Q25">
    <cfRule type="expression" dxfId="56" priority="53" stopIfTrue="1">
      <formula>Q25=""</formula>
    </cfRule>
    <cfRule type="expression" dxfId="55" priority="54" stopIfTrue="1">
      <formula>Q25&lt;=0</formula>
    </cfRule>
    <cfRule type="expression" dxfId="54" priority="55" stopIfTrue="1">
      <formula>Q25&lt;1</formula>
    </cfRule>
    <cfRule type="expression" dxfId="53" priority="56">
      <formula>Q25&gt;=1</formula>
    </cfRule>
  </conditionalFormatting>
  <conditionalFormatting sqref="V25">
    <cfRule type="expression" dxfId="52" priority="57" stopIfTrue="1">
      <formula>V25=""</formula>
    </cfRule>
    <cfRule type="expression" dxfId="51" priority="58" stopIfTrue="1">
      <formula>V25&lt;=0</formula>
    </cfRule>
    <cfRule type="expression" dxfId="50" priority="59" stopIfTrue="1">
      <formula>V25&lt;1</formula>
    </cfRule>
    <cfRule type="expression" dxfId="49" priority="60">
      <formula>V25&gt;=1</formula>
    </cfRule>
  </conditionalFormatting>
  <conditionalFormatting sqref="O25">
    <cfRule type="expression" dxfId="48" priority="45" stopIfTrue="1">
      <formula>O25=""</formula>
    </cfRule>
    <cfRule type="expression" dxfId="47" priority="46" stopIfTrue="1">
      <formula>O25&lt;=0</formula>
    </cfRule>
    <cfRule type="expression" dxfId="46" priority="47" stopIfTrue="1">
      <formula>O25&lt;1</formula>
    </cfRule>
    <cfRule type="expression" dxfId="45" priority="48">
      <formula>O25&gt;=1</formula>
    </cfRule>
  </conditionalFormatting>
  <conditionalFormatting sqref="P25">
    <cfRule type="expression" dxfId="44" priority="49" stopIfTrue="1">
      <formula>P25=""</formula>
    </cfRule>
    <cfRule type="expression" dxfId="43" priority="50" stopIfTrue="1">
      <formula>P25&lt;=0</formula>
    </cfRule>
    <cfRule type="expression" dxfId="42" priority="51" stopIfTrue="1">
      <formula>P25&lt;1</formula>
    </cfRule>
    <cfRule type="expression" dxfId="41" priority="52">
      <formula>P25&gt;=1</formula>
    </cfRule>
  </conditionalFormatting>
  <conditionalFormatting sqref="U25">
    <cfRule type="expression" dxfId="40" priority="41" stopIfTrue="1">
      <formula>U25=""</formula>
    </cfRule>
    <cfRule type="expression" dxfId="39" priority="42" stopIfTrue="1">
      <formula>U25&lt;=0</formula>
    </cfRule>
    <cfRule type="expression" dxfId="38" priority="43" stopIfTrue="1">
      <formula>U25&lt;1</formula>
    </cfRule>
    <cfRule type="expression" dxfId="37" priority="44">
      <formula>U25&gt;=1</formula>
    </cfRule>
  </conditionalFormatting>
  <conditionalFormatting sqref="R24 X24 Z24">
    <cfRule type="expression" dxfId="36" priority="37" stopIfTrue="1">
      <formula>R24=""</formula>
    </cfRule>
    <cfRule type="expression" dxfId="35" priority="38" stopIfTrue="1">
      <formula>R24&lt;=0</formula>
    </cfRule>
    <cfRule type="expression" dxfId="34" priority="39" stopIfTrue="1">
      <formula>R24&lt;1</formula>
    </cfRule>
    <cfRule type="expression" dxfId="33" priority="40">
      <formula>R24&gt;=1</formula>
    </cfRule>
  </conditionalFormatting>
  <conditionalFormatting sqref="W24">
    <cfRule type="expression" dxfId="32" priority="33" stopIfTrue="1">
      <formula>W24=""</formula>
    </cfRule>
    <cfRule type="expression" dxfId="31" priority="34" stopIfTrue="1">
      <formula>W24&lt;=0</formula>
    </cfRule>
    <cfRule type="expression" dxfId="30" priority="35" stopIfTrue="1">
      <formula>W24&lt;1</formula>
    </cfRule>
    <cfRule type="expression" dxfId="29" priority="36">
      <formula>W24&gt;=1</formula>
    </cfRule>
  </conditionalFormatting>
  <conditionalFormatting sqref="Q24">
    <cfRule type="expression" dxfId="28" priority="25" stopIfTrue="1">
      <formula>Q24=""</formula>
    </cfRule>
    <cfRule type="expression" dxfId="27" priority="26" stopIfTrue="1">
      <formula>Q24&lt;=0</formula>
    </cfRule>
    <cfRule type="expression" dxfId="26" priority="27" stopIfTrue="1">
      <formula>Q24&lt;1</formula>
    </cfRule>
    <cfRule type="expression" dxfId="25" priority="28">
      <formula>Q24&gt;=1</formula>
    </cfRule>
  </conditionalFormatting>
  <conditionalFormatting sqref="V24">
    <cfRule type="expression" dxfId="24" priority="29" stopIfTrue="1">
      <formula>V24=""</formula>
    </cfRule>
    <cfRule type="expression" dxfId="23" priority="30" stopIfTrue="1">
      <formula>V24&lt;=0</formula>
    </cfRule>
    <cfRule type="expression" dxfId="22" priority="31" stopIfTrue="1">
      <formula>V24&lt;1</formula>
    </cfRule>
    <cfRule type="expression" dxfId="21" priority="32">
      <formula>V24&gt;=1</formula>
    </cfRule>
  </conditionalFormatting>
  <conditionalFormatting sqref="O24">
    <cfRule type="expression" dxfId="20" priority="17" stopIfTrue="1">
      <formula>O24=""</formula>
    </cfRule>
    <cfRule type="expression" dxfId="19" priority="18" stopIfTrue="1">
      <formula>O24&lt;=0</formula>
    </cfRule>
    <cfRule type="expression" dxfId="18" priority="19" stopIfTrue="1">
      <formula>O24&lt;1</formula>
    </cfRule>
    <cfRule type="expression" dxfId="17" priority="20">
      <formula>O24&gt;=1</formula>
    </cfRule>
  </conditionalFormatting>
  <conditionalFormatting sqref="P24">
    <cfRule type="expression" dxfId="16" priority="21" stopIfTrue="1">
      <formula>P24=""</formula>
    </cfRule>
    <cfRule type="expression" dxfId="15" priority="22" stopIfTrue="1">
      <formula>P24&lt;=0</formula>
    </cfRule>
    <cfRule type="expression" dxfId="14" priority="23" stopIfTrue="1">
      <formula>P24&lt;1</formula>
    </cfRule>
    <cfRule type="expression" dxfId="13" priority="24">
      <formula>P24&gt;=1</formula>
    </cfRule>
  </conditionalFormatting>
  <conditionalFormatting sqref="U24">
    <cfRule type="expression" dxfId="12" priority="13" stopIfTrue="1">
      <formula>U24=""</formula>
    </cfRule>
    <cfRule type="expression" dxfId="11" priority="14" stopIfTrue="1">
      <formula>U24&lt;=0</formula>
    </cfRule>
    <cfRule type="expression" dxfId="10" priority="15" stopIfTrue="1">
      <formula>U24&lt;1</formula>
    </cfRule>
    <cfRule type="expression" dxfId="9" priority="16">
      <formula>U24&gt;=1</formula>
    </cfRule>
  </conditionalFormatting>
  <conditionalFormatting sqref="T574">
    <cfRule type="expression" dxfId="8" priority="10" stopIfTrue="1">
      <formula>AND(U574="", V574="", W574="")</formula>
    </cfRule>
    <cfRule type="expression" dxfId="7" priority="11" stopIfTrue="1">
      <formula>AND(U574&lt;&gt;"",V574&lt;&gt;"",W574&lt;&gt;"",T574&lt;1)</formula>
    </cfRule>
    <cfRule type="expression" dxfId="6" priority="12">
      <formula>AND(U574&lt;&gt;"",V574&lt;&gt;"",W574&lt;&gt;"",T574&gt;=1)</formula>
    </cfRule>
  </conditionalFormatting>
  <conditionalFormatting sqref="T535:T538">
    <cfRule type="expression" dxfId="5" priority="1" stopIfTrue="1">
      <formula>AND(U535="", V535="", W535="")</formula>
    </cfRule>
    <cfRule type="expression" dxfId="4" priority="2" stopIfTrue="1">
      <formula>AND(OR(U535&lt;&gt;"",V535&lt;&gt;"",W535&lt;&gt;""),OR(T535&lt;1,T535=""))</formula>
    </cfRule>
    <cfRule type="expression" dxfId="3" priority="3">
      <formula>AND(U535&lt;&gt;"",V535&lt;&gt;"",W535&lt;&gt;"",T535&gt;=1)</formula>
    </cfRule>
  </conditionalFormatting>
  <conditionalFormatting sqref="T574 T535:T538">
    <cfRule type="expression" dxfId="2" priority="4" stopIfTrue="1">
      <formula>AND(U535="", V535="", W535="")</formula>
    </cfRule>
    <cfRule type="expression" dxfId="1" priority="5" stopIfTrue="1">
      <formula>AND(U535&lt;&gt;"",V535&lt;&gt;"",W535&lt;&gt;"",T535&lt;1)</formula>
    </cfRule>
    <cfRule type="expression" dxfId="0" priority="6">
      <formula>AND(U535&lt;&gt;"",V535&lt;&gt;"",W535&lt;&gt;"",T535&gt;=1)</formula>
    </cfRule>
  </conditionalFormatting>
  <dataValidations count="6">
    <dataValidation type="list" allowBlank="1" showInputMessage="1" showErrorMessage="1" sqref="O569:Q582 U567:AA567 S31:S37 U569:W582 Y540 S569:S582 V355:Z355 V354:AA354 O423:Q423 U31:W37 U463:AA463 O31:Q37 AA569:AA582 Z480 U541:AA541 U417:AA417 S354:S368 Z394:Z397 X394:X397 Z399:Z402 W399:X402 O369:S372 O426:Q437 S566:S567 U169 U494:AA494 V483:V493 U384:V421 Z484:Z488 U471:W475 Z500:Z506 Y483:Y493 AA193 X479:AA479 AA456:AA467 Z470 X446 Y469:Y475 AA499:AA511 Y499:Y515 AA429:AA443 AA218:AA221 U519:AA525 U543:AA543 X526:AA526 AA282:AA284 U562:AA562 O556:Q560 O549:Q554 U555:AA555 U540:W540 U518 U500:X506 O384:Q402 U174 X548:Y548 V516:W518 Z381 V356:W380 S373:S380 U354:U380 O373:Q380 X470 U179 Z434 Z371:AA371 O382:S382 O354:Q368 Y384:Y421 O404:Q421 S384:S421 Y569:Y582 AA423 U423:W423 Y423 S423 S425:S443 U425:W443 U382:W382 O445:Q445 S445 Y445:Y467 U445:W445 AA31:AA33 AA312:AA313 O447:Q467 S447:S467 AA469:AA475 U469:W469 Z446 O469:Q469 S469 W403:W421 W384:W398 W479:W493 Y480:Y481 X460 X480 AA495:AA497 AA483:AA492 V479:V481 Y518 X381 AA540 Y425:Y427 AA425:AA427 AA535:AA538 Y429:Y443 X434 Y356:Y382 AA355:AA370 AA372:AA382 U447:W467 AA410:AA421 Z460 AA477:AA478 U477:W478 Y477:Y478 Y495:Y497 U499:W499 U495:W497 U507:W515 O471:Q547 AA560:AA564 U526:W538 Y527:Y538 AA513:AA515 Y549:Y558 U548:W558 AA548:AA558 Y560:Y564 U560:W564 Z34:AA34 S471:S564 Y31:Y37 X34 AA35:AA37 AA384:AA408 AA445:AA454 AA480:AA481 AA527:AA533 AA518 U479:U493" xr:uid="{00000000-0002-0000-0100-000000000000}">
      <formula1>"0%,10%,20%,30%,40%,50%,60%,70%,80%,90%,100%"</formula1>
    </dataValidation>
    <dataValidation type="list" allowBlank="1" showInputMessage="1" showErrorMessage="1" sqref="Y482:Y483 AA482:AA483 X560:X564 X569:X582 R569:R582 R39:R45 X39:X45 Z39:Z45 X47 Z47 X49 Z49 R31:R37 Z560:Z564 O113:Q113 X301:X319 R160 X160 Z160 R333:R335 Z35:Z37 U483:AA483 U439:AA439 X145:X153 R47:R158 X155:X158 Z281:Z286 X56:X57 Z540 X540 X429:X433 X224:X227 X499 X182:X191 X72:X76 X203:X212 Z182:Z191 O158:Q158 R183:R200 X356:X364 R354:R359 Z398 X398 O536:R539 U476:AA476 Z471:Z475 Z461:Z467 X481:X493 X124:X143 X288 V482 X106:X109 X469 Z499 X471:X475 X193:X198 X445 Y383:AA383 O548:Q548 R362:R381 X518 X230:X233 O561:Q567 O555:Q555 R540:R567 Z469 R162:R179 X351 Z330 Z57 Z311:Z319 O85:Q86 Z81:Z85 Z489:Z492 Z481:Z483 Z217:Z222 R383:R535 Z87:Z97 O128:Q128 O138:Q138 X111 X87:X97 O148:Q148 Z569:Z582 Z535:Z538 Z114:Z143 R203:R248 Z382 Z162:Z179 Z351 O438:Q443 Z193:Z198 Z384:Z393 X507:X515 R337:R352 X162:X179 Z290:Z292 R250:R331 Z456:Z459 X477:X478 X333:X335 Z518 X343:X349 Z343:Z349 Z429:Z433 X382:X393 X366:X380 Z356:Z370 X337:X339 Z340 Z327:Z328 X330 X322:X325 X327:X328 Z247:Z266 Z322:Z325 X296:X299 X268:X286 X290:X292 Z296:Z299 Z155:Z158 Z288 X217:X222 X247:X266 Z242:Z245 Z145:Z153 X236:X239 X242:X245 Z230:Z233 Z236:Z239 Z224:Z227 X78:X79 X35:X37 Z79 X81:X85 Z72:Z76 X425:X427 Z425:Z427 X403:X423 Z372:Z380 Z333:Z335 Z51:Z53 X51:X53 X114:X122 Z410:Z423 X447:X459 Z445 Z477:Z478 X495:X497 Z495:Z497 X435:X443 Z111 X461:X467 Z435:Z443 X527:X538 Z513:Z515 Z548:Z558 X549:X558 X31:X33 Z31:Z33 Z203:Z212 Z268:Z277 Z301:Z308 Z337:Z338 Z403:Z408 Z447:Z454 Z507:Z511 Z527:Z533 Z99:Z102 X59:X70 Z59:Z70 X99:X104 Z104 Z106:Z109" xr:uid="{00000000-0002-0000-0100-000001000000}">
      <formula1>"1,2"</formula1>
    </dataValidation>
    <dataValidation type="list" allowBlank="1" showInputMessage="1" showErrorMessage="1" sqref="T583" xr:uid="{C1816186-63D7-40AC-A06E-ECA6B1F56149}">
      <formula1>"1,2,3"</formula1>
    </dataValidation>
    <dataValidation type="list" allowBlank="1" showInputMessage="1" showErrorMessage="1" sqref="X365" xr:uid="{705A90D7-2A30-4BBD-B9AD-A36429E853B9}">
      <formula1>"1.5,2,2MT1,2MT2,2MT3,3"</formula1>
    </dataValidation>
    <dataValidation type="list" allowBlank="1" showInputMessage="1" showErrorMessage="1" errorTitle="Is the WP item a test case?" error="Set to capital Y if the WP item is a test case else leave empty." sqref="B31:B582" xr:uid="{93288686-39B7-477B-9769-BC91384F55AB}">
      <formula1>"Y"</formula1>
    </dataValidation>
    <dataValidation type="list" allowBlank="1" showInputMessage="1" showErrorMessage="1" sqref="U516:U517 U498:AA498 U565:AA566 U542:AA542 U539:AA539 X516:AA517 U559:AA559 U544:AA547 S565" xr:uid="{36BD9F7D-F0BC-4982-B902-651D511EFF76}">
      <formula1>#REF!</formula1>
    </dataValidation>
  </dataValidations>
  <hyperlinks>
    <hyperlink ref="F4" r:id="rId3" xr:uid="{00000000-0004-0000-0100-000002000000}"/>
    <hyperlink ref="F4:G4" r:id="rId4" display="mailto:xingjinqiang@chinamobile.com;mvora@qti.qualcomm.com" xr:uid="{00000000-0004-0000-0100-000003000000}"/>
    <hyperlink ref="F5" r:id="rId5" xr:uid="{A2132399-4C7F-4922-840C-9033CA3DE2B3}"/>
    <hyperlink ref="F5:G5" r:id="rId6" display="mailto:xingjinqiang@chinamobile.com;mvora@qti.qualcomm.com" xr:uid="{2D1AB3D1-490C-499C-A175-BCC06EFF2D1F}"/>
  </hyperlinks>
  <pageMargins left="0.7" right="0.7" top="0.75" bottom="0.75" header="0.3" footer="0.3"/>
  <pageSetup paperSize="9" orientation="portrait" r:id="rId7"/>
  <ignoredErrors>
    <ignoredError sqref="R16" formula="1"/>
  </ignoredErrors>
  <legacyDrawing r:id="rId8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A534538-6E55-4F48-ABE0-94536D1D7B7D}">
          <x14:formula1>
            <xm:f>#REF!</xm:f>
          </x14:formula1>
          <xm:sqref>N29:N582 T29:T582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2017-10-20T09:29:39Z</dcterms:created>
  <dcterms:modified xsi:type="dcterms:W3CDTF">2021-06-07T14:49:38Z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</Properties>
</file>